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A\SPaKC\OPaM\OM\Príručka pre prijímateľa\PpP SO_VA 6.0\Aktualizovane prilohy PpP v6\"/>
    </mc:Choice>
  </mc:AlternateContent>
  <bookViews>
    <workbookView xWindow="0" yWindow="0" windowWidth="38400" windowHeight="17700"/>
  </bookViews>
  <sheets>
    <sheet name="Výpočet_mzdových_nákladov" sheetId="9" r:id="rId1"/>
    <sheet name="Hárok1" sheetId="10" state="hidden" r:id="rId2"/>
    <sheet name="limity" sheetId="4" state="hidden" r:id="rId3"/>
  </sheets>
  <definedNames>
    <definedName name="_xlnm.Print_Area" localSheetId="0">Výpočet_mzdových_nákladov!$A$1:$AP$59</definedName>
    <definedName name="pozicia">limity!$A$3:$A$7</definedName>
    <definedName name="verzia">limity!$B$1:$Y$1</definedName>
  </definedNames>
  <calcPr calcId="162913"/>
</workbook>
</file>

<file path=xl/calcChain.xml><?xml version="1.0" encoding="utf-8"?>
<calcChain xmlns="http://schemas.openxmlformats.org/spreadsheetml/2006/main">
  <c r="AS43" i="9" l="1"/>
  <c r="AT43" i="9"/>
  <c r="AU43" i="9"/>
  <c r="AV43" i="9"/>
  <c r="AW43" i="9"/>
  <c r="AS44" i="9"/>
  <c r="AT44" i="9"/>
  <c r="AU44" i="9"/>
  <c r="AV44" i="9"/>
  <c r="AW44" i="9"/>
  <c r="AS45" i="9"/>
  <c r="AT45" i="9"/>
  <c r="AU45" i="9"/>
  <c r="AV45" i="9"/>
  <c r="AW45" i="9"/>
  <c r="AS46" i="9"/>
  <c r="AT46" i="9"/>
  <c r="AU46" i="9"/>
  <c r="AV46" i="9"/>
  <c r="AW46" i="9"/>
  <c r="AS47" i="9"/>
  <c r="AE47" i="9" s="1"/>
  <c r="AT47" i="9"/>
  <c r="AU47" i="9"/>
  <c r="AV47" i="9"/>
  <c r="AW47" i="9"/>
  <c r="AF47" i="9" s="1"/>
  <c r="AE20" i="9"/>
  <c r="AE21" i="9"/>
  <c r="AE22" i="9"/>
  <c r="AE23" i="9"/>
  <c r="AE24" i="9"/>
  <c r="AE25" i="9"/>
  <c r="AE26" i="9"/>
  <c r="AE27" i="9"/>
  <c r="AE28" i="9"/>
  <c r="AE29" i="9"/>
  <c r="AE30" i="9"/>
  <c r="AE31" i="9"/>
  <c r="AE32" i="9"/>
  <c r="AE33" i="9"/>
  <c r="AE34" i="9"/>
  <c r="AE35" i="9"/>
  <c r="AE36" i="9"/>
  <c r="AE37" i="9"/>
  <c r="AE38" i="9"/>
  <c r="AE39" i="9"/>
  <c r="AE40" i="9"/>
  <c r="AS20" i="9" l="1"/>
  <c r="AT20" i="9"/>
  <c r="AU20" i="9"/>
  <c r="AV20" i="9"/>
  <c r="AW20" i="9"/>
  <c r="AS21" i="9"/>
  <c r="AT21" i="9"/>
  <c r="AU21" i="9"/>
  <c r="AL21" i="9" s="1"/>
  <c r="AM21" i="9" s="1"/>
  <c r="AN21" i="9" s="1"/>
  <c r="AP21" i="9" s="1"/>
  <c r="AV21" i="9"/>
  <c r="AW21" i="9"/>
  <c r="AS22" i="9"/>
  <c r="AT22" i="9"/>
  <c r="AU22" i="9"/>
  <c r="AV22" i="9"/>
  <c r="AW22" i="9"/>
  <c r="AS23" i="9"/>
  <c r="AT23" i="9"/>
  <c r="AU23" i="9"/>
  <c r="AV23" i="9"/>
  <c r="AW23" i="9"/>
  <c r="AS24" i="9"/>
  <c r="AT24" i="9"/>
  <c r="AU24" i="9"/>
  <c r="AV24" i="9"/>
  <c r="AW24" i="9"/>
  <c r="AS25" i="9"/>
  <c r="AT25" i="9"/>
  <c r="AU25" i="9"/>
  <c r="AL25" i="9" s="1"/>
  <c r="AM25" i="9" s="1"/>
  <c r="AN25" i="9" s="1"/>
  <c r="AP25" i="9" s="1"/>
  <c r="AV25" i="9"/>
  <c r="AW25" i="9"/>
  <c r="AS26" i="9"/>
  <c r="AT26" i="9"/>
  <c r="AU26" i="9"/>
  <c r="AV26" i="9"/>
  <c r="AW26" i="9"/>
  <c r="AS27" i="9"/>
  <c r="AL27" i="9" s="1"/>
  <c r="AT27" i="9"/>
  <c r="AU27" i="9"/>
  <c r="AV27" i="9"/>
  <c r="AW27" i="9"/>
  <c r="AS28" i="9"/>
  <c r="AT28" i="9"/>
  <c r="AU28" i="9"/>
  <c r="AV28" i="9"/>
  <c r="AW28" i="9"/>
  <c r="AS29" i="9"/>
  <c r="AT29" i="9"/>
  <c r="AU29" i="9"/>
  <c r="AV29" i="9"/>
  <c r="AW29" i="9"/>
  <c r="AS30" i="9"/>
  <c r="AT30" i="9"/>
  <c r="AU30" i="9"/>
  <c r="AV30" i="9"/>
  <c r="AW30" i="9"/>
  <c r="AS31" i="9"/>
  <c r="AL31" i="9" s="1"/>
  <c r="AT31" i="9"/>
  <c r="AU31" i="9"/>
  <c r="AV31" i="9"/>
  <c r="AW31" i="9"/>
  <c r="AS32" i="9"/>
  <c r="AT32" i="9"/>
  <c r="AU32" i="9"/>
  <c r="AV32" i="9"/>
  <c r="AW32" i="9"/>
  <c r="AS33" i="9"/>
  <c r="AT33" i="9"/>
  <c r="AU33" i="9"/>
  <c r="AV33" i="9"/>
  <c r="AW33" i="9"/>
  <c r="AS34" i="9"/>
  <c r="AT34" i="9"/>
  <c r="AU34" i="9"/>
  <c r="AV34" i="9"/>
  <c r="AW34" i="9"/>
  <c r="AS35" i="9"/>
  <c r="AL35" i="9" s="1"/>
  <c r="AT35" i="9"/>
  <c r="AU35" i="9"/>
  <c r="AV35" i="9"/>
  <c r="AW35" i="9"/>
  <c r="AS36" i="9"/>
  <c r="AT36" i="9"/>
  <c r="AU36" i="9"/>
  <c r="AV36" i="9"/>
  <c r="AW36" i="9"/>
  <c r="AS37" i="9"/>
  <c r="AT37" i="9"/>
  <c r="AU37" i="9"/>
  <c r="AV37" i="9"/>
  <c r="AW37" i="9"/>
  <c r="AS38" i="9"/>
  <c r="AT38" i="9"/>
  <c r="AU38" i="9"/>
  <c r="AV38" i="9"/>
  <c r="AW38" i="9"/>
  <c r="AS39" i="9"/>
  <c r="AL39" i="9" s="1"/>
  <c r="AT39" i="9"/>
  <c r="AU39" i="9"/>
  <c r="AV39" i="9"/>
  <c r="AW39" i="9"/>
  <c r="AS40" i="9"/>
  <c r="AT40" i="9"/>
  <c r="AU40" i="9"/>
  <c r="AV40" i="9"/>
  <c r="AW40" i="9"/>
  <c r="AO20" i="9"/>
  <c r="AO21" i="9"/>
  <c r="AL22" i="9"/>
  <c r="AM22" i="9" s="1"/>
  <c r="AN22" i="9" s="1"/>
  <c r="AP22" i="9" s="1"/>
  <c r="AO22" i="9"/>
  <c r="AO23" i="9"/>
  <c r="AO24" i="9"/>
  <c r="AO25" i="9"/>
  <c r="AO26" i="9"/>
  <c r="AM27" i="9"/>
  <c r="AN27" i="9" s="1"/>
  <c r="AP27" i="9" s="1"/>
  <c r="AO27" i="9"/>
  <c r="AM28" i="9"/>
  <c r="AN28" i="9" s="1"/>
  <c r="AP28" i="9" s="1"/>
  <c r="AO28" i="9"/>
  <c r="AM29" i="9"/>
  <c r="AN29" i="9" s="1"/>
  <c r="AP29" i="9" s="1"/>
  <c r="AO29" i="9"/>
  <c r="AM30" i="9"/>
  <c r="AN30" i="9" s="1"/>
  <c r="AP30" i="9" s="1"/>
  <c r="AO30" i="9"/>
  <c r="AM31" i="9"/>
  <c r="AN31" i="9" s="1"/>
  <c r="AP31" i="9" s="1"/>
  <c r="AO31" i="9"/>
  <c r="AM32" i="9"/>
  <c r="AN32" i="9" s="1"/>
  <c r="AP32" i="9" s="1"/>
  <c r="AO32" i="9"/>
  <c r="AM33" i="9"/>
  <c r="AN33" i="9" s="1"/>
  <c r="AP33" i="9" s="1"/>
  <c r="AO33" i="9"/>
  <c r="AM34" i="9"/>
  <c r="AN34" i="9" s="1"/>
  <c r="AP34" i="9" s="1"/>
  <c r="AO34" i="9"/>
  <c r="AM35" i="9"/>
  <c r="AN35" i="9" s="1"/>
  <c r="AP35" i="9" s="1"/>
  <c r="AO35" i="9"/>
  <c r="AM36" i="9"/>
  <c r="AN36" i="9" s="1"/>
  <c r="AP36" i="9" s="1"/>
  <c r="AO36" i="9"/>
  <c r="AM37" i="9"/>
  <c r="AN37" i="9" s="1"/>
  <c r="AP37" i="9" s="1"/>
  <c r="AO37" i="9"/>
  <c r="AM38" i="9"/>
  <c r="AN38" i="9" s="1"/>
  <c r="AP38" i="9" s="1"/>
  <c r="AO38" i="9"/>
  <c r="AM39" i="9"/>
  <c r="AN39" i="9" s="1"/>
  <c r="AP39" i="9" s="1"/>
  <c r="AO39" i="9"/>
  <c r="AM40" i="9"/>
  <c r="AN40" i="9" s="1"/>
  <c r="AP40" i="9" s="1"/>
  <c r="AO40" i="9"/>
  <c r="AG20" i="9"/>
  <c r="AH20" i="9"/>
  <c r="AI20" i="9"/>
  <c r="AG21" i="9"/>
  <c r="AH21" i="9"/>
  <c r="AI21" i="9"/>
  <c r="AG22" i="9"/>
  <c r="AH22" i="9"/>
  <c r="AI22" i="9"/>
  <c r="AG23" i="9"/>
  <c r="AH23" i="9"/>
  <c r="AI23" i="9"/>
  <c r="AG24" i="9"/>
  <c r="AH24" i="9"/>
  <c r="AI24" i="9"/>
  <c r="AG25" i="9"/>
  <c r="AH25" i="9"/>
  <c r="AI25" i="9"/>
  <c r="AG26" i="9"/>
  <c r="AH26" i="9"/>
  <c r="AI26" i="9"/>
  <c r="AG27" i="9"/>
  <c r="AH27" i="9"/>
  <c r="AI27" i="9"/>
  <c r="AG28" i="9"/>
  <c r="AH28" i="9"/>
  <c r="AI28" i="9"/>
  <c r="AG29" i="9"/>
  <c r="AH29" i="9"/>
  <c r="AI29" i="9"/>
  <c r="AG30" i="9"/>
  <c r="AH30" i="9"/>
  <c r="AI30" i="9"/>
  <c r="AG31" i="9"/>
  <c r="AH31" i="9"/>
  <c r="AI31" i="9"/>
  <c r="AG32" i="9"/>
  <c r="AH32" i="9"/>
  <c r="AI32" i="9"/>
  <c r="AG33" i="9"/>
  <c r="AH33" i="9"/>
  <c r="AI33" i="9"/>
  <c r="AG34" i="9"/>
  <c r="AH34" i="9"/>
  <c r="AI34" i="9"/>
  <c r="AG35" i="9"/>
  <c r="AH35" i="9"/>
  <c r="AI35" i="9"/>
  <c r="AG36" i="9"/>
  <c r="AH36" i="9"/>
  <c r="AI36" i="9"/>
  <c r="AG37" i="9"/>
  <c r="AH37" i="9"/>
  <c r="AI37" i="9"/>
  <c r="AG38" i="9"/>
  <c r="AH38" i="9"/>
  <c r="AI38" i="9"/>
  <c r="AG39" i="9"/>
  <c r="AH39" i="9"/>
  <c r="AI39" i="9"/>
  <c r="AG40" i="9"/>
  <c r="AH40" i="9"/>
  <c r="AI40" i="9"/>
  <c r="AA20" i="9"/>
  <c r="AB20" i="9"/>
  <c r="AC20" i="9"/>
  <c r="AD20" i="9"/>
  <c r="AL20" i="9"/>
  <c r="AM20" i="9" s="1"/>
  <c r="AN20" i="9" s="1"/>
  <c r="AP20" i="9" s="1"/>
  <c r="AA21" i="9"/>
  <c r="AB21" i="9"/>
  <c r="AC21" i="9"/>
  <c r="AD21" i="9"/>
  <c r="AA22" i="9"/>
  <c r="AB22" i="9"/>
  <c r="AC22" i="9"/>
  <c r="AD22" i="9"/>
  <c r="AA23" i="9"/>
  <c r="AB23" i="9"/>
  <c r="AC23" i="9"/>
  <c r="AD23" i="9"/>
  <c r="AA24" i="9"/>
  <c r="AB24" i="9"/>
  <c r="AC24" i="9"/>
  <c r="AD24" i="9"/>
  <c r="AL24" i="9"/>
  <c r="AM24" i="9" s="1"/>
  <c r="AN24" i="9" s="1"/>
  <c r="AP24" i="9" s="1"/>
  <c r="AA25" i="9"/>
  <c r="AB25" i="9"/>
  <c r="AC25" i="9"/>
  <c r="AD25" i="9"/>
  <c r="AA26" i="9"/>
  <c r="AB26" i="9"/>
  <c r="AC26" i="9"/>
  <c r="AD26" i="9"/>
  <c r="AL26" i="9"/>
  <c r="AM26" i="9" s="1"/>
  <c r="AN26" i="9" s="1"/>
  <c r="AP26" i="9" s="1"/>
  <c r="AA27" i="9"/>
  <c r="AB27" i="9"/>
  <c r="AC27" i="9"/>
  <c r="AD27" i="9"/>
  <c r="AA28" i="9"/>
  <c r="AB28" i="9"/>
  <c r="AC28" i="9"/>
  <c r="AD28" i="9"/>
  <c r="AL28" i="9"/>
  <c r="AA29" i="9"/>
  <c r="AB29" i="9"/>
  <c r="AC29" i="9"/>
  <c r="AD29" i="9"/>
  <c r="AL29" i="9"/>
  <c r="AA30" i="9"/>
  <c r="AB30" i="9"/>
  <c r="AC30" i="9"/>
  <c r="AD30" i="9"/>
  <c r="AL30" i="9"/>
  <c r="AA31" i="9"/>
  <c r="AB31" i="9"/>
  <c r="AC31" i="9"/>
  <c r="AD31" i="9"/>
  <c r="AA32" i="9"/>
  <c r="AB32" i="9"/>
  <c r="AC32" i="9"/>
  <c r="AD32" i="9"/>
  <c r="AL32" i="9"/>
  <c r="AA33" i="9"/>
  <c r="AB33" i="9"/>
  <c r="AC33" i="9"/>
  <c r="AD33" i="9"/>
  <c r="AL33" i="9"/>
  <c r="AA34" i="9"/>
  <c r="AB34" i="9"/>
  <c r="AC34" i="9"/>
  <c r="AD34" i="9"/>
  <c r="AL34" i="9"/>
  <c r="AA35" i="9"/>
  <c r="AB35" i="9"/>
  <c r="AC35" i="9"/>
  <c r="AD35" i="9"/>
  <c r="AA36" i="9"/>
  <c r="AB36" i="9"/>
  <c r="AC36" i="9"/>
  <c r="AD36" i="9"/>
  <c r="AL36" i="9"/>
  <c r="AA37" i="9"/>
  <c r="AB37" i="9"/>
  <c r="AC37" i="9"/>
  <c r="AD37" i="9"/>
  <c r="AL37" i="9"/>
  <c r="AA38" i="9"/>
  <c r="AB38" i="9"/>
  <c r="AC38" i="9"/>
  <c r="AD38" i="9"/>
  <c r="AL38" i="9"/>
  <c r="AA39" i="9"/>
  <c r="AB39" i="9"/>
  <c r="AC39" i="9"/>
  <c r="AD39" i="9"/>
  <c r="AA40" i="9"/>
  <c r="AB40" i="9"/>
  <c r="AC40" i="9"/>
  <c r="AD40" i="9"/>
  <c r="AL40" i="9"/>
  <c r="AF20" i="9"/>
  <c r="AF21" i="9"/>
  <c r="AF22" i="9"/>
  <c r="AF23" i="9"/>
  <c r="AL23" i="9" s="1"/>
  <c r="AM23" i="9" s="1"/>
  <c r="AN23" i="9" s="1"/>
  <c r="AP23" i="9" s="1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X20" i="9" l="1"/>
  <c r="Y20" i="9" s="1"/>
  <c r="X21" i="9"/>
  <c r="Y21" i="9"/>
  <c r="X22" i="9"/>
  <c r="Y22" i="9" s="1"/>
  <c r="X23" i="9"/>
  <c r="Y23" i="9"/>
  <c r="X24" i="9"/>
  <c r="Y24" i="9" s="1"/>
  <c r="X25" i="9"/>
  <c r="Y25" i="9"/>
  <c r="X26" i="9"/>
  <c r="Y26" i="9" s="1"/>
  <c r="X27" i="9"/>
  <c r="Y27" i="9"/>
  <c r="X28" i="9"/>
  <c r="Y28" i="9"/>
  <c r="X29" i="9"/>
  <c r="Y29" i="9"/>
  <c r="X30" i="9"/>
  <c r="Y30" i="9"/>
  <c r="X31" i="9"/>
  <c r="Y31" i="9"/>
  <c r="X32" i="9"/>
  <c r="Y32" i="9"/>
  <c r="X33" i="9"/>
  <c r="Y33" i="9"/>
  <c r="X34" i="9"/>
  <c r="Y34" i="9"/>
  <c r="X35" i="9"/>
  <c r="Y35" i="9"/>
  <c r="X36" i="9"/>
  <c r="Y36" i="9"/>
  <c r="X37" i="9"/>
  <c r="Y37" i="9"/>
  <c r="X38" i="9"/>
  <c r="Y38" i="9"/>
  <c r="X39" i="9"/>
  <c r="Y39" i="9"/>
  <c r="X40" i="9"/>
  <c r="Y40" i="9"/>
  <c r="AT19" i="9"/>
  <c r="AE19" i="9" s="1"/>
  <c r="W20" i="9" l="1"/>
  <c r="W21" i="9"/>
  <c r="W22" i="9"/>
  <c r="W23" i="9"/>
  <c r="Z23" i="9" s="1"/>
  <c r="W24" i="9"/>
  <c r="Z24" i="9"/>
  <c r="W25" i="9"/>
  <c r="W26" i="9"/>
  <c r="W27" i="9"/>
  <c r="W28" i="9"/>
  <c r="W29" i="9"/>
  <c r="W30" i="9"/>
  <c r="Z30" i="9" s="1"/>
  <c r="W31" i="9"/>
  <c r="Z31" i="9" s="1"/>
  <c r="W32" i="9"/>
  <c r="Z32" i="9" s="1"/>
  <c r="W33" i="9"/>
  <c r="Z33" i="9" s="1"/>
  <c r="W34" i="9"/>
  <c r="W35" i="9"/>
  <c r="Z35" i="9" s="1"/>
  <c r="W36" i="9"/>
  <c r="W37" i="9"/>
  <c r="W38" i="9"/>
  <c r="Z38" i="9" s="1"/>
  <c r="W39" i="9"/>
  <c r="Z39" i="9" s="1"/>
  <c r="W40" i="9"/>
  <c r="Z40" i="9" s="1"/>
  <c r="Z26" i="9" l="1"/>
  <c r="Z34" i="9"/>
  <c r="Z27" i="9"/>
  <c r="Z28" i="9"/>
  <c r="Z37" i="9"/>
  <c r="Z36" i="9"/>
  <c r="Z22" i="9"/>
  <c r="Z20" i="9"/>
  <c r="Z29" i="9"/>
  <c r="Z25" i="9"/>
  <c r="Z21" i="9"/>
  <c r="AS19" i="9"/>
  <c r="AW19" i="9"/>
  <c r="AV19" i="9"/>
  <c r="AF19" i="9" s="1"/>
  <c r="AU19" i="9"/>
  <c r="AO43" i="9" l="1"/>
  <c r="W43" i="9" l="1"/>
  <c r="X43" i="9" s="1"/>
  <c r="Y43" i="9" s="1"/>
  <c r="Z43" i="9" l="1"/>
  <c r="AF43" i="9" s="1"/>
  <c r="AG43" i="9" l="1"/>
  <c r="AE43" i="9"/>
  <c r="AM41" i="9"/>
  <c r="AI43" i="9"/>
  <c r="AH43" i="9"/>
  <c r="AD43" i="9"/>
  <c r="AB43" i="9"/>
  <c r="AA43" i="9"/>
  <c r="AC43" i="9"/>
  <c r="AO19" i="9"/>
  <c r="AO41" i="9" s="1"/>
  <c r="AO47" i="9"/>
  <c r="Y47" i="9"/>
  <c r="W47" i="9"/>
  <c r="Z47" i="9" s="1"/>
  <c r="AO46" i="9"/>
  <c r="W46" i="9"/>
  <c r="AO45" i="9"/>
  <c r="W45" i="9"/>
  <c r="Z45" i="9" s="1"/>
  <c r="AO44" i="9"/>
  <c r="W44" i="9"/>
  <c r="Z44" i="9" s="1"/>
  <c r="BC28" i="9"/>
  <c r="BB28" i="9"/>
  <c r="BA28" i="9"/>
  <c r="AZ28" i="9"/>
  <c r="AG45" i="9" l="1"/>
  <c r="AE45" i="9"/>
  <c r="AF45" i="9"/>
  <c r="AG44" i="9"/>
  <c r="AE44" i="9"/>
  <c r="AF44" i="9"/>
  <c r="AL43" i="9"/>
  <c r="AM43" i="9" s="1"/>
  <c r="AN43" i="9" s="1"/>
  <c r="AP43" i="9" s="1"/>
  <c r="AO48" i="9"/>
  <c r="X44" i="9"/>
  <c r="Y44" i="9" s="1"/>
  <c r="AG47" i="9"/>
  <c r="AB47" i="9"/>
  <c r="AD47" i="9"/>
  <c r="AI47" i="9"/>
  <c r="AC47" i="9"/>
  <c r="AH47" i="9"/>
  <c r="AA47" i="9"/>
  <c r="Z46" i="9"/>
  <c r="X46" i="9"/>
  <c r="Y46" i="9" s="1"/>
  <c r="W48" i="9"/>
  <c r="AA44" i="9"/>
  <c r="AD44" i="9"/>
  <c r="AI44" i="9"/>
  <c r="AC44" i="9"/>
  <c r="AH44" i="9"/>
  <c r="AB44" i="9"/>
  <c r="AA45" i="9"/>
  <c r="AI45" i="9"/>
  <c r="AD45" i="9"/>
  <c r="AB45" i="9"/>
  <c r="AH45" i="9"/>
  <c r="AM47" i="9"/>
  <c r="AN47" i="9" s="1"/>
  <c r="AP47" i="9" s="1"/>
  <c r="X47" i="9"/>
  <c r="X45" i="9"/>
  <c r="Y45" i="9" s="1"/>
  <c r="AC45" i="9"/>
  <c r="AE46" i="9" l="1"/>
  <c r="AF46" i="9"/>
  <c r="Y48" i="9"/>
  <c r="AO49" i="9"/>
  <c r="AL44" i="9"/>
  <c r="AM44" i="9" s="1"/>
  <c r="X48" i="9"/>
  <c r="AL47" i="9"/>
  <c r="AH46" i="9"/>
  <c r="AC46" i="9"/>
  <c r="AD46" i="9"/>
  <c r="AI46" i="9"/>
  <c r="AB46" i="9"/>
  <c r="AA46" i="9"/>
  <c r="AG46" i="9"/>
  <c r="AL45" i="9"/>
  <c r="AM45" i="9" s="1"/>
  <c r="AN45" i="9" s="1"/>
  <c r="AP45" i="9" s="1"/>
  <c r="AN44" i="9" l="1"/>
  <c r="AP44" i="9" s="1"/>
  <c r="AL46" i="9"/>
  <c r="AL48" i="9" l="1"/>
  <c r="AM46" i="9"/>
  <c r="AN46" i="9" l="1"/>
  <c r="AM48" i="9"/>
  <c r="W19" i="9"/>
  <c r="AP46" i="9" l="1"/>
  <c r="AP48" i="9" s="1"/>
  <c r="AN48" i="9"/>
  <c r="W41" i="9"/>
  <c r="W49" i="9" s="1"/>
  <c r="X19" i="9"/>
  <c r="Z19" i="9"/>
  <c r="Y19" i="9" l="1"/>
  <c r="Y41" i="9" s="1"/>
  <c r="Y49" i="9" s="1"/>
  <c r="X41" i="9"/>
  <c r="X49" i="9" s="1"/>
  <c r="AA19" i="9"/>
  <c r="AG19" i="9"/>
  <c r="AC19" i="9"/>
  <c r="AB19" i="9"/>
  <c r="AI19" i="9"/>
  <c r="AD19" i="9"/>
  <c r="AH19" i="9"/>
  <c r="AL19" i="9" l="1"/>
  <c r="AL41" i="9" l="1"/>
  <c r="AL49" i="9" s="1"/>
  <c r="AM19" i="9"/>
  <c r="AM49" i="9" l="1"/>
  <c r="AN19" i="9"/>
  <c r="AP19" i="9" l="1"/>
  <c r="AN41" i="9"/>
  <c r="AN49" i="9" s="1"/>
  <c r="AP41" i="9" l="1"/>
  <c r="AP49" i="9" s="1"/>
</calcChain>
</file>

<file path=xl/comments1.xml><?xml version="1.0" encoding="utf-8"?>
<comments xmlns="http://schemas.openxmlformats.org/spreadsheetml/2006/main">
  <authors>
    <author>Odd M</author>
    <author>Misak</author>
    <author>Naništová Michaela</author>
    <author>VA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VA:
</t>
        </r>
        <r>
          <rPr>
            <sz val="9"/>
            <color indexed="81"/>
            <rFont val="Segoe UI"/>
            <family val="2"/>
            <charset val="238"/>
          </rPr>
          <t>Prijímateľ vyplní či prebieha platba poistného na financovanie podpory na zamestnanca (v zmysle novely zákona č. 461/2003 Z.z. o sociálnom poistení, účinnej od 1. marca 2022) - možnosť "</t>
        </r>
        <r>
          <rPr>
            <b/>
            <sz val="9"/>
            <color indexed="81"/>
            <rFont val="Segoe UI"/>
            <family val="2"/>
            <charset val="238"/>
          </rPr>
          <t>áno</t>
        </r>
        <r>
          <rPr>
            <sz val="9"/>
            <color indexed="81"/>
            <rFont val="Segoe UI"/>
            <family val="2"/>
            <charset val="238"/>
          </rPr>
          <t>" (t.j. výška PvN 0,5% a zároveň PFP 0,5%) alebo možnosť "</t>
        </r>
        <r>
          <rPr>
            <b/>
            <sz val="9"/>
            <color indexed="81"/>
            <rFont val="Segoe UI"/>
            <family val="2"/>
            <charset val="238"/>
          </rPr>
          <t>nie</t>
        </r>
        <r>
          <rPr>
            <sz val="9"/>
            <color indexed="81"/>
            <rFont val="Segoe UI"/>
            <family val="2"/>
            <charset val="238"/>
          </rPr>
          <t>" (t.j. výška PvN 1%)
V prípade ak prijímateľ deklaruje údaje platné pred 1. marcom 2022, vyplní hodnotu "</t>
        </r>
        <r>
          <rPr>
            <b/>
            <sz val="9"/>
            <color indexed="81"/>
            <rFont val="Segoe UI"/>
            <family val="2"/>
            <charset val="238"/>
          </rPr>
          <t>nie</t>
        </r>
        <r>
          <rPr>
            <sz val="9"/>
            <color indexed="81"/>
            <rFont val="Segoe UI"/>
            <family val="2"/>
            <charset val="238"/>
          </rPr>
          <t xml:space="preserve">"(t.j. výška PvN 1%).
V prípade zamestnancov je možné v rámci tabuľky prepočítať len tieto vybrané kombinácie:
</t>
        </r>
        <r>
          <rPr>
            <b/>
            <sz val="9"/>
            <color indexed="81"/>
            <rFont val="Segoe UI"/>
            <family val="2"/>
            <charset val="238"/>
          </rPr>
          <t>PFP      Dôchodca           ZŤP</t>
        </r>
        <r>
          <rPr>
            <sz val="9"/>
            <color indexed="81"/>
            <rFont val="Segoe UI"/>
            <family val="2"/>
            <charset val="238"/>
          </rPr>
          <t xml:space="preserve">
áno           áno                  áno
áno           áno                  nie
áno           nie                   áno
áno           nie                   nie
nie            áno                  áno
nie            áno                  nie
nie            nie                   áno
nie            nie                   nie
</t>
        </r>
      </text>
    </comment>
    <comment ref="E17" authorId="0" shapeId="0">
      <text>
        <r>
          <rPr>
            <b/>
            <sz val="9"/>
            <color indexed="81"/>
            <rFont val="Segoe UI"/>
            <family val="2"/>
            <charset val="238"/>
          </rPr>
          <t>VA:</t>
        </r>
        <r>
          <rPr>
            <sz val="9"/>
            <color indexed="81"/>
            <rFont val="Segoe UI"/>
            <family val="2"/>
            <charset val="238"/>
          </rPr>
          <t xml:space="preserve">
Prijímateľ v stĺpcoch AR, AS, AT si doplní, resp. upraví údaje pre výnimky ktoré majú vo svojej organizácií.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>vrátane sviatkov</t>
        </r>
      </text>
    </comment>
    <comment ref="R17" authorId="2" shapeId="0">
      <text>
        <r>
          <rPr>
            <sz val="9"/>
            <color indexed="81"/>
            <rFont val="Segoe UI"/>
            <family val="2"/>
            <charset val="238"/>
          </rPr>
          <t xml:space="preserve">
Prekážky v práci podľa Zákonníka práce:
Celodenný lekár
Pohreb
Svadba
...
</t>
        </r>
      </text>
    </comment>
    <comment ref="Z17" authorId="0" shapeId="0">
      <text>
        <r>
          <rPr>
            <sz val="9"/>
            <color indexed="81"/>
            <rFont val="Segoe UI"/>
            <family val="2"/>
            <charset val="238"/>
          </rPr>
          <t xml:space="preserve">
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Musí byť vyplnený stĺpec "G", inak bude FALSE</t>
        </r>
      </text>
    </comment>
    <comment ref="AP17" authorId="3" shapeId="0">
      <text>
        <r>
          <rPr>
            <b/>
            <sz val="9"/>
            <color indexed="81"/>
            <rFont val="Segoe UI"/>
            <family val="2"/>
            <charset val="238"/>
          </rPr>
          <t>VA:</t>
        </r>
        <r>
          <rPr>
            <sz val="9"/>
            <color indexed="81"/>
            <rFont val="Segoe UI"/>
            <family val="2"/>
            <charset val="238"/>
          </rPr>
          <t xml:space="preserve">
Prijímateľ uvedie sumu oprávnených mzdových nákladov v rámci systému ITMS2014+.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  <charset val="238"/>
          </rPr>
          <t>VA:</t>
        </r>
        <r>
          <rPr>
            <sz val="9"/>
            <color indexed="81"/>
            <rFont val="Segoe UI"/>
            <family val="2"/>
            <charset val="238"/>
          </rPr>
          <t xml:space="preserve">
Prijímateľ vyplní áno/nie pre konkrétnu osobu.</t>
        </r>
      </text>
    </comment>
    <comment ref="BG21" authorId="0" shapeId="0">
      <text>
        <r>
          <rPr>
            <b/>
            <sz val="9"/>
            <color indexed="81"/>
            <rFont val="Segoe UI"/>
            <family val="2"/>
            <charset val="238"/>
          </rPr>
          <t>VA:</t>
        </r>
        <r>
          <rPr>
            <sz val="9"/>
            <color indexed="81"/>
            <rFont val="Segoe UI"/>
            <family val="2"/>
            <charset val="238"/>
          </rPr>
          <t xml:space="preserve">
Prijímateľ si určí rok v súlade s oprávnenými aktivitami a harmonogramom aktivít.</t>
        </r>
      </text>
    </comment>
  </commentList>
</comments>
</file>

<file path=xl/sharedStrings.xml><?xml version="1.0" encoding="utf-8"?>
<sst xmlns="http://schemas.openxmlformats.org/spreadsheetml/2006/main" count="197" uniqueCount="125">
  <si>
    <t>Odborný koordinátor</t>
  </si>
  <si>
    <t>Expert/špecialista</t>
  </si>
  <si>
    <t>Odborný/technický pracovník</t>
  </si>
  <si>
    <t>Terénny/pomocný pracovník</t>
  </si>
  <si>
    <t>2.0</t>
  </si>
  <si>
    <t>1.8</t>
  </si>
  <si>
    <t>1.1</t>
  </si>
  <si>
    <t>1.2</t>
  </si>
  <si>
    <t>1.3</t>
  </si>
  <si>
    <t>1.4</t>
  </si>
  <si>
    <t>1.5</t>
  </si>
  <si>
    <t>1.6</t>
  </si>
  <si>
    <t>1.7</t>
  </si>
  <si>
    <t>1.9</t>
  </si>
  <si>
    <t>Projektový manažér - interný</t>
  </si>
  <si>
    <t>Odvody</t>
  </si>
  <si>
    <t>Č.R.P.
B</t>
  </si>
  <si>
    <t>100%tný zamestnanec [áno/nie]
C</t>
  </si>
  <si>
    <t>Dôchodca [áno/nie]
D</t>
  </si>
  <si>
    <t>ZŤP [áno/nie]
E</t>
  </si>
  <si>
    <t>Hodinová sadzba podľa rozpočtu [EUR/h]
F</t>
  </si>
  <si>
    <t>Mesiac a rok [mm/rrrr]
G</t>
  </si>
  <si>
    <t>Tarifný plat [EUR]
J</t>
  </si>
  <si>
    <t>Vstupné dáta</t>
  </si>
  <si>
    <t>Hrubá mzda 
suma J až S [EUR]
T</t>
  </si>
  <si>
    <t>Celkový odpracovaný čas
[h]
H</t>
  </si>
  <si>
    <t>Celková mzda</t>
  </si>
  <si>
    <t>Zamestnanec</t>
  </si>
  <si>
    <t>Dôchodca</t>
  </si>
  <si>
    <t>ZŤP</t>
  </si>
  <si>
    <t>Sadzby odvodov do sociálnej a zdravotných poisťovní [%]</t>
  </si>
  <si>
    <t>Dôchodca+ZŤP</t>
  </si>
  <si>
    <t>Maximálny vymeriavací základ</t>
  </si>
  <si>
    <t>rok</t>
  </si>
  <si>
    <t>suma</t>
  </si>
  <si>
    <t xml:space="preserve">Podklady pre výpočet sumarizačného hárku </t>
  </si>
  <si>
    <t>V prípade hodinovej odmeny zamestnancov</t>
  </si>
  <si>
    <t xml:space="preserve">(Podporná tabuľka k sumarizačnému hárku Mzdové náklady) </t>
  </si>
  <si>
    <t>uvádza sa aktivita v zmysle Predmetu podpory, t.j. Príloha č. 2 k Zmluve o poskytnutí NFP</t>
  </si>
  <si>
    <t>Uvedená tabuľka musí vychádzať z údajov uvedených v pracovnom  výkaze (vzhľadom k odpracovaným hodinám)</t>
  </si>
  <si>
    <t>Táto príloha je považovaná za minimálny štandard. Prijímateľ je oprávnený do nej vkladať potrebné polia, aby v prílohe boli zohľadnené všetky relevantné možnosti pre jednotlivého Prijímateľa.</t>
  </si>
  <si>
    <t>Celkom</t>
  </si>
  <si>
    <t>SPOLU ZA VŠETKY AKTIVITY</t>
  </si>
  <si>
    <t>ZP</t>
  </si>
  <si>
    <t>NP</t>
  </si>
  <si>
    <t>SP</t>
  </si>
  <si>
    <t>IP</t>
  </si>
  <si>
    <t>PvN</t>
  </si>
  <si>
    <t>GP</t>
  </si>
  <si>
    <t>UP</t>
  </si>
  <si>
    <t>RF</t>
  </si>
  <si>
    <t>celkom</t>
  </si>
  <si>
    <t xml:space="preserve">neoprávnené odmeny, príspevok zamestnávateľa na DDS, práca nadčas, náhrada PN po desiatich dňoch a OČR (DDS sa neodrátava z hrubej mzdy, nakoľko v nej nie je zahrnuté), odstupné, preplatenie dovolenky pri odchode, dovolenka nad rámec alikvotnej časti za odpracované dni na projekte, prémie, pohotovosť na pracovisku </t>
  </si>
  <si>
    <t>Odpracovaný čas pre projekt [h]*
I</t>
  </si>
  <si>
    <t>* Uvádza sa odpracovaný čas bez nadčasov</t>
  </si>
  <si>
    <t>Osobný príplatok [EUR]
K</t>
  </si>
  <si>
    <t>Vedúce príplatky [EUR]
L</t>
  </si>
  <si>
    <t>Oprávnená dovolenka 
[EUR] 
M</t>
  </si>
  <si>
    <t>Iné príplatky 
[EUR]
O</t>
  </si>
  <si>
    <t>Odmeny
[EUR]
P</t>
  </si>
  <si>
    <r>
      <t>**Neoprávnené položky</t>
    </r>
    <r>
      <rPr>
        <sz val="10"/>
        <rFont val="Century Gothic"/>
        <family val="2"/>
        <charset val="238"/>
      </rPr>
      <t xml:space="preserve"> </t>
    </r>
  </si>
  <si>
    <t>***Názov aktivity</t>
  </si>
  <si>
    <t xml:space="preserve">Príloha č. 12 Príručky pre prijímateľa OPII </t>
  </si>
  <si>
    <t>len pre kontrolu vzorcov</t>
  </si>
  <si>
    <r>
      <t xml:space="preserve">Výpočet mzdových nákladov zamestnancov za obdobie </t>
    </r>
    <r>
      <rPr>
        <i/>
        <sz val="12"/>
        <color indexed="8"/>
        <rFont val="Century Gothic"/>
        <family val="2"/>
        <charset val="238"/>
      </rPr>
      <t>(mesiac/rok)</t>
    </r>
    <r>
      <rPr>
        <i/>
        <sz val="12"/>
        <color indexed="10"/>
        <rFont val="Century Gothic"/>
        <family val="2"/>
        <charset val="238"/>
      </rPr>
      <t xml:space="preserve"> </t>
    </r>
  </si>
  <si>
    <t>Priezvisko a meno
A</t>
  </si>
  <si>
    <t xml:space="preserve">Názov Prijímateľa/Partnera: </t>
  </si>
  <si>
    <t xml:space="preserve">Názov projektu: </t>
  </si>
  <si>
    <t xml:space="preserve">Kód ITMS2014+ projektu: </t>
  </si>
  <si>
    <t>Hlavná aktivita č. xxxxxxx***</t>
  </si>
  <si>
    <t>Hlavná aktivita č. xxxxxxxx***</t>
  </si>
  <si>
    <t>Oprávnené mzdové náklady [EUR] (menšie z AL a AM)
AN</t>
  </si>
  <si>
    <t>Celkové mzdové výdavky podľa mzdového listu/ výplatnej pásky [EUR] (X + AK)
AI</t>
  </si>
  <si>
    <t xml:space="preserve">Celkové mzdové výdavky podľa rozpočtu (I * F) [EUR]
AM
</t>
  </si>
  <si>
    <t>Oprávnené odvody pre projekt [EUR] (X/V * AJ)           AK</t>
  </si>
  <si>
    <t xml:space="preserve">Odvody celkom [EUR]
(suma Z až AG)
AJ </t>
  </si>
  <si>
    <t>Príspevok zo sociálneho fondu/ regenerácia [EUR]
AI</t>
  </si>
  <si>
    <t>Príspevok do DDS [EUR]
AH</t>
  </si>
  <si>
    <t>Vymeriavací základ pre výpočet odvodov [EUR]
Y</t>
  </si>
  <si>
    <t>Zdravotné poistenie [EUR]
Z</t>
  </si>
  <si>
    <t>Nemocenské poistenie [EUR] 
AA</t>
  </si>
  <si>
    <t>Starobné poistenie [EUR]
AB</t>
  </si>
  <si>
    <t>Invalidné poistenie [EUR] 
AC</t>
  </si>
  <si>
    <t>Poistenie v nezamestnanosti [EUR]
AD</t>
  </si>
  <si>
    <t>Garančné poistenie [EUR]
AE</t>
  </si>
  <si>
    <t>Úrazové poistenie [EUR] 
AF</t>
  </si>
  <si>
    <t>Rezervný fond [EUR] 
AG</t>
  </si>
  <si>
    <t>Oprávnená hrubá mzda pre projekt [EUR] (I/H * W)
X</t>
  </si>
  <si>
    <t>Oprávnená hrubá mzda (V - N - P - R - T pre nie100% a V pre 100% zam) [EUR]
W</t>
  </si>
  <si>
    <t>Hrubá mzda 
suma J až T [EUR]
V</t>
  </si>
  <si>
    <r>
      <t xml:space="preserve">Iné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**</t>
    </r>
    <r>
      <rPr>
        <sz val="8"/>
        <rFont val="Arial"/>
        <family val="2"/>
        <charset val="238"/>
      </rPr>
      <t xml:space="preserve">
[EUR] 
U</t>
    </r>
  </si>
  <si>
    <r>
      <t>Nenárokovaná dovolenka</t>
    </r>
    <r>
      <rPr>
        <strike/>
        <sz val="8"/>
        <color rgb="FF7030A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[EUR]
N</t>
    </r>
  </si>
  <si>
    <t>Oprávnené PREKÁŽKY v práci [EUR]          Q</t>
  </si>
  <si>
    <t>Nenárokované PREKÁŽKY v práci               R</t>
  </si>
  <si>
    <t>Oprávnená PN vyplatená zamestnávateľom [EUR]
S</t>
  </si>
  <si>
    <t>Nenárokovaná PN                    [EUR]                            T</t>
  </si>
  <si>
    <t>áno</t>
  </si>
  <si>
    <t>Platba poistného na financovanie podpory  [%]</t>
  </si>
  <si>
    <t>(v zmysle zákona č. 461/2003 Z.z. o sociálnom poistení)</t>
  </si>
  <si>
    <t>nie</t>
  </si>
  <si>
    <t>PFP</t>
  </si>
  <si>
    <t>Platba poistného na financovanie podpory [áno/nie]
C2</t>
  </si>
  <si>
    <t>Platba poistného na financovanie podpory
[EUR]
AD2</t>
  </si>
  <si>
    <t>Sadzba podla stlpca C2</t>
  </si>
  <si>
    <t>Inštrukcie k vyplneniu hárku:</t>
  </si>
  <si>
    <t>Stĺpec</t>
  </si>
  <si>
    <t>A</t>
  </si>
  <si>
    <t>vyplní sa meno a priezvisko zamestnanca</t>
  </si>
  <si>
    <t>B</t>
  </si>
  <si>
    <t>C</t>
  </si>
  <si>
    <t>D</t>
  </si>
  <si>
    <t>E</t>
  </si>
  <si>
    <t>F</t>
  </si>
  <si>
    <t>G</t>
  </si>
  <si>
    <t>H</t>
  </si>
  <si>
    <t>vyplní sa číslo rozpočtovej položky</t>
  </si>
  <si>
    <r>
      <t xml:space="preserve">uvedie sa </t>
    </r>
    <r>
      <rPr>
        <b/>
        <sz val="10"/>
        <rFont val="Arial"/>
        <family val="2"/>
        <charset val="238"/>
      </rPr>
      <t>áno/nie</t>
    </r>
    <r>
      <rPr>
        <sz val="10"/>
        <rFont val="Arial"/>
        <family val="2"/>
        <charset val="238"/>
      </rPr>
      <t xml:space="preserve"> či sa jedná o 100% zamestnanca</t>
    </r>
  </si>
  <si>
    <t>Zamestnanec 1</t>
  </si>
  <si>
    <t>Zamestnanec 2</t>
  </si>
  <si>
    <t>Zamestnanec 3</t>
  </si>
  <si>
    <t>Zamestnanec 4</t>
  </si>
  <si>
    <t>Zamestnanec 5</t>
  </si>
  <si>
    <t>Zamestnanec 6</t>
  </si>
  <si>
    <t>Zamestnanec 7</t>
  </si>
  <si>
    <t>Zamestnanec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</si>
</sst>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1B]mmmm\ yy;@"/>
    <numFmt numFmtId="166" formatCode="mm\/yyyy"/>
    <numFmt numFmtId="167" formatCode="_-* #,##0.00\ _E_U_R_-;\-* #,##0.00\ _E_U_R_-;_-* &quot;-&quot;??\ _E_U_R_-;_-@_-"/>
    <numFmt numFmtId="168" formatCode="0.000"/>
    <numFmt numFmtId="169" formatCode="#,##0.00000_ ;\-#,##0.00000\ "/>
    <numFmt numFmtId="170" formatCode="0.00000"/>
  </numFmts>
  <fonts count="3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b/>
      <sz val="14"/>
      <name val="Century Gothic"/>
      <family val="2"/>
      <charset val="238"/>
    </font>
    <font>
      <sz val="12"/>
      <name val="Century Gothic"/>
      <family val="2"/>
      <charset val="238"/>
    </font>
    <font>
      <i/>
      <sz val="12"/>
      <color indexed="8"/>
      <name val="Century Gothic"/>
      <family val="2"/>
      <charset val="238"/>
    </font>
    <font>
      <i/>
      <sz val="12"/>
      <color indexed="10"/>
      <name val="Century Gothic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0"/>
      <name val="Arial"/>
      <family val="2"/>
      <charset val="238"/>
    </font>
    <font>
      <b/>
      <sz val="8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70C0"/>
      <name val="Arial"/>
      <family val="2"/>
      <charset val="238"/>
    </font>
    <font>
      <strike/>
      <sz val="8"/>
      <color rgb="FF7030A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10"/>
      <color rgb="FF00B050"/>
      <name val="Century Gothic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Century Gothic"/>
      <family val="2"/>
      <charset val="238"/>
    </font>
    <font>
      <b/>
      <sz val="10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44" fontId="5" fillId="0" borderId="0" applyFont="0" applyFill="0" applyBorder="0" applyAlignment="0" applyProtection="0"/>
    <xf numFmtId="0" fontId="6" fillId="0" borderId="0"/>
    <xf numFmtId="165" fontId="2" fillId="0" borderId="0"/>
    <xf numFmtId="164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5" fontId="1" fillId="0" borderId="0"/>
    <xf numFmtId="164" fontId="3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44" fontId="0" fillId="0" borderId="0" xfId="2" applyFont="1"/>
    <xf numFmtId="49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0" xfId="0" applyNumberForma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" fontId="10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4" fontId="14" fillId="0" borderId="0" xfId="0" applyNumberFormat="1" applyFont="1" applyFill="1" applyBorder="1"/>
    <xf numFmtId="49" fontId="10" fillId="0" borderId="0" xfId="0" applyNumberFormat="1" applyFont="1" applyBorder="1"/>
    <xf numFmtId="0" fontId="0" fillId="0" borderId="1" xfId="0" applyBorder="1"/>
    <xf numFmtId="0" fontId="3" fillId="0" borderId="1" xfId="0" applyFont="1" applyBorder="1"/>
    <xf numFmtId="166" fontId="0" fillId="0" borderId="1" xfId="0" applyNumberFormat="1" applyBorder="1"/>
    <xf numFmtId="0" fontId="3" fillId="0" borderId="1" xfId="0" applyFont="1" applyFill="1" applyBorder="1"/>
    <xf numFmtId="164" fontId="0" fillId="0" borderId="1" xfId="5" applyFont="1" applyBorder="1"/>
    <xf numFmtId="0" fontId="0" fillId="0" borderId="0" xfId="0" applyFill="1"/>
    <xf numFmtId="164" fontId="0" fillId="0" borderId="1" xfId="5" applyFont="1" applyFill="1" applyBorder="1"/>
    <xf numFmtId="0" fontId="12" fillId="6" borderId="1" xfId="0" applyFont="1" applyFill="1" applyBorder="1" applyAlignment="1"/>
    <xf numFmtId="0" fontId="10" fillId="0" borderId="0" xfId="0" applyFont="1" applyFill="1" applyBorder="1"/>
    <xf numFmtId="2" fontId="0" fillId="0" borderId="1" xfId="5" applyNumberFormat="1" applyFont="1" applyBorder="1"/>
    <xf numFmtId="2" fontId="12" fillId="6" borderId="1" xfId="0" applyNumberFormat="1" applyFont="1" applyFill="1" applyBorder="1" applyAlignment="1"/>
    <xf numFmtId="164" fontId="0" fillId="7" borderId="1" xfId="5" applyFont="1" applyFill="1" applyBorder="1"/>
    <xf numFmtId="166" fontId="0" fillId="7" borderId="1" xfId="0" applyNumberFormat="1" applyFill="1" applyBorder="1"/>
    <xf numFmtId="0" fontId="0" fillId="0" borderId="0" xfId="0" applyFill="1" applyBorder="1"/>
    <xf numFmtId="164" fontId="0" fillId="0" borderId="5" xfId="5" applyFont="1" applyFill="1" applyBorder="1"/>
    <xf numFmtId="164" fontId="0" fillId="0" borderId="5" xfId="5" applyFont="1" applyBorder="1"/>
    <xf numFmtId="2" fontId="12" fillId="8" borderId="1" xfId="0" applyNumberFormat="1" applyFont="1" applyFill="1" applyBorder="1" applyAlignment="1"/>
    <xf numFmtId="164" fontId="0" fillId="0" borderId="0" xfId="5" applyFont="1" applyFill="1" applyBorder="1"/>
    <xf numFmtId="164" fontId="0" fillId="0" borderId="0" xfId="5" applyFont="1" applyBorder="1"/>
    <xf numFmtId="0" fontId="20" fillId="0" borderId="0" xfId="0" applyFont="1"/>
    <xf numFmtId="0" fontId="4" fillId="9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2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4" fillId="0" borderId="1" xfId="5" applyFont="1" applyBorder="1"/>
    <xf numFmtId="166" fontId="25" fillId="0" borderId="1" xfId="0" applyNumberFormat="1" applyFont="1" applyBorder="1"/>
    <xf numFmtId="2" fontId="24" fillId="0" borderId="1" xfId="5" applyNumberFormat="1" applyFont="1" applyBorder="1"/>
    <xf numFmtId="0" fontId="26" fillId="0" borderId="0" xfId="0" applyFont="1"/>
    <xf numFmtId="164" fontId="27" fillId="0" borderId="1" xfId="5" applyFont="1" applyFill="1" applyBorder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169" fontId="0" fillId="0" borderId="0" xfId="0" applyNumberFormat="1"/>
    <xf numFmtId="170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167" fontId="4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2" fontId="20" fillId="0" borderId="1" xfId="5" applyNumberFormat="1" applyFont="1" applyBorder="1" applyAlignment="1">
      <alignment horizontal="center"/>
    </xf>
    <xf numFmtId="164" fontId="20" fillId="0" borderId="1" xfId="5" applyFont="1" applyBorder="1"/>
    <xf numFmtId="0" fontId="29" fillId="2" borderId="1" xfId="0" applyFont="1" applyFill="1" applyBorder="1" applyAlignment="1">
      <alignment horizontal="center" vertical="center" wrapText="1"/>
    </xf>
    <xf numFmtId="0" fontId="31" fillId="0" borderId="0" xfId="0" applyFont="1" applyAlignment="1"/>
    <xf numFmtId="0" fontId="0" fillId="9" borderId="1" xfId="0" applyFill="1" applyBorder="1"/>
    <xf numFmtId="0" fontId="3" fillId="9" borderId="1" xfId="0" applyFont="1" applyFill="1" applyBorder="1" applyAlignment="1">
      <alignment horizontal="left"/>
    </xf>
    <xf numFmtId="0" fontId="10" fillId="9" borderId="1" xfId="0" applyFont="1" applyFill="1" applyBorder="1"/>
    <xf numFmtId="0" fontId="8" fillId="0" borderId="1" xfId="0" applyFont="1" applyFill="1" applyBorder="1" applyAlignment="1">
      <alignment horizontal="right"/>
    </xf>
    <xf numFmtId="0" fontId="10" fillId="0" borderId="1" xfId="0" applyFont="1" applyFill="1" applyBorder="1"/>
    <xf numFmtId="0" fontId="3" fillId="0" borderId="1" xfId="0" applyFont="1" applyBorder="1" applyAlignment="1">
      <alignment horizontal="right"/>
    </xf>
    <xf numFmtId="0" fontId="32" fillId="0" borderId="1" xfId="0" applyFont="1" applyFill="1" applyBorder="1"/>
    <xf numFmtId="164" fontId="0" fillId="9" borderId="1" xfId="5" applyFont="1" applyFill="1" applyBorder="1"/>
    <xf numFmtId="0" fontId="3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/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10" borderId="1" xfId="0" applyFill="1" applyBorder="1"/>
    <xf numFmtId="0" fontId="10" fillId="10" borderId="1" xfId="0" applyFont="1" applyFill="1" applyBorder="1"/>
    <xf numFmtId="0" fontId="20" fillId="10" borderId="1" xfId="0" applyFont="1" applyFill="1" applyBorder="1" applyAlignment="1">
      <alignment horizontal="center"/>
    </xf>
    <xf numFmtId="0" fontId="33" fillId="1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12" fillId="6" borderId="2" xfId="0" applyFont="1" applyFill="1" applyBorder="1" applyAlignment="1">
      <alignment horizontal="left"/>
    </xf>
    <xf numFmtId="0" fontId="12" fillId="6" borderId="3" xfId="0" applyFont="1" applyFill="1" applyBorder="1" applyAlignment="1">
      <alignment horizontal="left"/>
    </xf>
    <xf numFmtId="0" fontId="12" fillId="6" borderId="4" xfId="0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30" fillId="6" borderId="2" xfId="0" applyFont="1" applyFill="1" applyBorder="1" applyAlignment="1">
      <alignment horizontal="left"/>
    </xf>
    <xf numFmtId="0" fontId="30" fillId="6" borderId="3" xfId="0" applyFont="1" applyFill="1" applyBorder="1" applyAlignment="1">
      <alignment horizontal="left"/>
    </xf>
    <xf numFmtId="0" fontId="30" fillId="6" borderId="4" xfId="0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left"/>
    </xf>
  </cellXfs>
  <cellStyles count="10">
    <cellStyle name="Čiarka" xfId="5" builtinId="3"/>
    <cellStyle name="Čiarka 2" xfId="9"/>
    <cellStyle name="Mena" xfId="2" builtinId="4"/>
    <cellStyle name="Mena 2" xfId="7"/>
    <cellStyle name="Normal 2" xfId="4"/>
    <cellStyle name="Normal 2 2" xfId="8"/>
    <cellStyle name="Normálna" xfId="0" builtinId="0"/>
    <cellStyle name="Normálna 2" xfId="6"/>
    <cellStyle name="Normálne 2" xfId="1"/>
    <cellStyle name="normálne 2 4" xfId="3"/>
  </cellStyles>
  <dxfs count="4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313765</xdr:colOff>
      <xdr:row>2</xdr:row>
      <xdr:rowOff>262404</xdr:rowOff>
    </xdr:from>
    <xdr:to>
      <xdr:col>17</xdr:col>
      <xdr:colOff>727609</xdr:colOff>
      <xdr:row>2</xdr:row>
      <xdr:rowOff>773204</xdr:rowOff>
    </xdr:to>
    <xdr:pic>
      <xdr:nvPicPr>
        <xdr:cNvPr id="2" name="Obrázok 1" descr="VA-0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84" t="30281" r="16850" b="28169"/>
        <a:stretch>
          <a:fillRect/>
        </a:stretch>
      </xdr:blipFill>
      <xdr:spPr bwMode="auto">
        <a:xfrm>
          <a:off x="10230971" y="587375"/>
          <a:ext cx="1668903" cy="51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941293</xdr:colOff>
      <xdr:row>2</xdr:row>
      <xdr:rowOff>123265</xdr:rowOff>
    </xdr:from>
    <xdr:to>
      <xdr:col>6</xdr:col>
      <xdr:colOff>173665</xdr:colOff>
      <xdr:row>2</xdr:row>
      <xdr:rowOff>1098176</xdr:rowOff>
    </xdr:to>
    <xdr:pic>
      <xdr:nvPicPr>
        <xdr:cNvPr id="3" name="Obrázok 2" descr="\\profile.agentura.local\Profiles\325\Desktop\EFRR_OPII\SK\CB\logo OPII_EFRR_CB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293" y="456640"/>
          <a:ext cx="3640766" cy="9749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BI71"/>
  <sheetViews>
    <sheetView tabSelected="1" zoomScaleNormal="100" zoomScaleSheetLayoutView="40" zoomScalePageLayoutView="40" workbookViewId="0">
      <selection activeCell="A19" sqref="A19"/>
    </sheetView>
  </sheetViews>
  <sheetFormatPr defaultRowHeight="12.75" x14ac:dyDescent="0.2"/>
  <cols>
    <col min="1" max="1" width="23.28515625" customWidth="1"/>
    <col min="2" max="2" width="6.5703125" customWidth="1"/>
    <col min="3" max="4" width="10.42578125" customWidth="1"/>
    <col min="5" max="5" width="8.28515625" customWidth="1"/>
    <col min="6" max="6" width="7" customWidth="1"/>
    <col min="7" max="7" width="8.85546875" customWidth="1"/>
    <col min="8" max="8" width="8.140625" customWidth="1"/>
    <col min="9" max="9" width="12.42578125" customWidth="1"/>
    <col min="10" max="10" width="10.28515625" customWidth="1"/>
    <col min="11" max="11" width="12.140625" customWidth="1"/>
    <col min="12" max="12" width="10.7109375" customWidth="1"/>
    <col min="13" max="13" width="9.42578125" customWidth="1"/>
    <col min="14" max="14" width="10" customWidth="1"/>
    <col min="15" max="15" width="11.140625" customWidth="1"/>
    <col min="16" max="16" width="9.5703125" customWidth="1"/>
    <col min="17" max="17" width="9.28515625" customWidth="1"/>
    <col min="18" max="18" width="12.85546875" customWidth="1"/>
    <col min="19" max="19" width="11" customWidth="1"/>
    <col min="20" max="20" width="15.28515625" customWidth="1"/>
    <col min="21" max="21" width="13.28515625" customWidth="1"/>
    <col min="22" max="22" width="12.140625" customWidth="1"/>
    <col min="23" max="23" width="11.5703125" customWidth="1"/>
    <col min="24" max="24" width="12.42578125" customWidth="1"/>
    <col min="25" max="25" width="12.140625" customWidth="1"/>
    <col min="26" max="26" width="12.7109375" customWidth="1"/>
    <col min="27" max="27" width="13.85546875" customWidth="1"/>
    <col min="28" max="28" width="10.7109375" customWidth="1"/>
    <col min="29" max="29" width="11.7109375" customWidth="1"/>
    <col min="30" max="30" width="10.7109375" customWidth="1"/>
    <col min="31" max="31" width="9.7109375" bestFit="1" customWidth="1"/>
    <col min="32" max="33" width="9.7109375" customWidth="1"/>
    <col min="34" max="34" width="10.7109375" customWidth="1"/>
    <col min="35" max="35" width="12.140625" customWidth="1"/>
    <col min="36" max="36" width="13.85546875" customWidth="1"/>
    <col min="37" max="37" width="14.7109375" customWidth="1"/>
    <col min="38" max="38" width="12.140625" customWidth="1"/>
    <col min="39" max="39" width="14.42578125" customWidth="1"/>
    <col min="40" max="42" width="12.7109375" customWidth="1"/>
    <col min="43" max="43" width="4.7109375" customWidth="1"/>
    <col min="44" max="48" width="12.7109375" customWidth="1"/>
    <col min="49" max="49" width="12.140625" style="57" bestFit="1" customWidth="1"/>
    <col min="50" max="50" width="12.140625" style="57" customWidth="1"/>
    <col min="51" max="51" width="7.85546875" customWidth="1"/>
    <col min="52" max="52" width="12" customWidth="1"/>
    <col min="53" max="53" width="10.140625" customWidth="1"/>
    <col min="55" max="55" width="13.28515625" customWidth="1"/>
  </cols>
  <sheetData>
    <row r="2" spans="1:50" ht="13.5" x14ac:dyDescent="0.25">
      <c r="A2" s="14" t="s">
        <v>62</v>
      </c>
    </row>
    <row r="3" spans="1:50" ht="90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78"/>
      <c r="AR3" s="78"/>
      <c r="AS3" s="78"/>
      <c r="AT3" s="78"/>
      <c r="AU3" s="78"/>
      <c r="AV3" s="78"/>
      <c r="AW3" s="78"/>
      <c r="AX3" s="75"/>
    </row>
    <row r="4" spans="1:50" ht="15.75" x14ac:dyDescent="0.25">
      <c r="A4" s="14"/>
      <c r="B4" s="14"/>
      <c r="C4" s="14"/>
      <c r="D4" s="14"/>
      <c r="E4" s="14"/>
      <c r="F4" s="14"/>
      <c r="G4" s="15"/>
      <c r="H4" s="16"/>
      <c r="I4" s="14"/>
      <c r="J4" s="14"/>
      <c r="K4" s="14"/>
      <c r="L4" s="14"/>
      <c r="M4" s="14"/>
      <c r="N4" s="14"/>
      <c r="AM4" s="51"/>
    </row>
    <row r="5" spans="1:50" ht="13.5" x14ac:dyDescent="0.25">
      <c r="A5" s="87" t="s">
        <v>66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17"/>
    </row>
    <row r="6" spans="1:50" ht="13.5" x14ac:dyDescent="0.25">
      <c r="A6" s="87" t="s">
        <v>67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17"/>
      <c r="P6" s="41"/>
    </row>
    <row r="7" spans="1:50" ht="13.5" x14ac:dyDescent="0.25">
      <c r="A7" s="87" t="s">
        <v>68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17"/>
      <c r="P7" s="1"/>
    </row>
    <row r="8" spans="1:50" ht="18" x14ac:dyDescent="0.25">
      <c r="A8" s="18"/>
      <c r="B8" s="19"/>
      <c r="C8" s="19"/>
      <c r="D8" s="19"/>
      <c r="E8" s="19"/>
      <c r="F8" s="20" t="s">
        <v>35</v>
      </c>
      <c r="G8" s="21"/>
      <c r="H8" s="21"/>
      <c r="I8" s="17"/>
      <c r="J8" s="17"/>
      <c r="K8" s="17"/>
      <c r="L8" s="17"/>
      <c r="M8" s="17"/>
      <c r="N8" s="17"/>
      <c r="P8" s="1"/>
    </row>
    <row r="9" spans="1:50" ht="17.25" x14ac:dyDescent="0.3">
      <c r="A9" s="88" t="s">
        <v>64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P9" s="1"/>
      <c r="AH9" s="51"/>
    </row>
    <row r="10" spans="1:50" ht="17.25" customHeight="1" x14ac:dyDescent="0.3">
      <c r="A10" s="88" t="s">
        <v>36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P10" s="1"/>
      <c r="AI10" s="51"/>
      <c r="AM10" s="52"/>
    </row>
    <row r="11" spans="1:50" ht="17.25" customHeight="1" x14ac:dyDescent="0.3">
      <c r="A11" s="89" t="s">
        <v>37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P11" s="1"/>
      <c r="X11" s="1"/>
      <c r="Z11" s="51"/>
      <c r="AA11" s="51"/>
      <c r="AI11" s="51"/>
      <c r="AJ11" s="51"/>
    </row>
    <row r="12" spans="1:50" x14ac:dyDescent="0.2">
      <c r="AK12" s="51"/>
      <c r="AL12" s="51"/>
      <c r="AM12" s="52"/>
    </row>
    <row r="13" spans="1:50" x14ac:dyDescent="0.2">
      <c r="E13" s="43"/>
      <c r="L13" s="53"/>
      <c r="M13" s="53"/>
      <c r="N13" s="54"/>
      <c r="Z13" s="51"/>
      <c r="AA13" s="51"/>
      <c r="AM13" s="52"/>
    </row>
    <row r="14" spans="1:50" x14ac:dyDescent="0.2">
      <c r="E14" s="43"/>
      <c r="L14" s="53"/>
      <c r="M14" s="56"/>
      <c r="N14" s="53"/>
      <c r="O14" s="53"/>
      <c r="X14" s="65"/>
      <c r="Y14" s="65"/>
      <c r="Z14" s="65"/>
      <c r="AA14" s="65"/>
      <c r="AB14" s="65"/>
      <c r="AC14" s="65"/>
      <c r="AD14" s="65"/>
      <c r="AE14" s="65"/>
      <c r="AF14" s="65"/>
      <c r="AL14" s="55"/>
      <c r="AM14" s="52"/>
    </row>
    <row r="15" spans="1:50" x14ac:dyDescent="0.2">
      <c r="L15" s="53"/>
      <c r="M15" s="56"/>
      <c r="N15" s="53"/>
      <c r="O15" s="53"/>
      <c r="W15" s="45"/>
      <c r="AM15" s="52"/>
    </row>
    <row r="16" spans="1:50" x14ac:dyDescent="0.2">
      <c r="A16" s="90" t="s">
        <v>23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2" t="s">
        <v>24</v>
      </c>
      <c r="X16" s="93"/>
      <c r="Y16" s="93"/>
      <c r="Z16" s="94" t="s">
        <v>15</v>
      </c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6" t="s">
        <v>26</v>
      </c>
      <c r="AO16" s="97"/>
      <c r="AP16" s="97"/>
    </row>
    <row r="17" spans="1:61" s="6" customFormat="1" ht="78.75" x14ac:dyDescent="0.2">
      <c r="A17" s="64" t="s">
        <v>65</v>
      </c>
      <c r="B17" s="5" t="s">
        <v>16</v>
      </c>
      <c r="C17" s="5" t="s">
        <v>17</v>
      </c>
      <c r="D17" s="42" t="s">
        <v>101</v>
      </c>
      <c r="E17" s="5" t="s">
        <v>18</v>
      </c>
      <c r="F17" s="5" t="s">
        <v>19</v>
      </c>
      <c r="G17" s="5" t="s">
        <v>20</v>
      </c>
      <c r="H17" s="5" t="s">
        <v>21</v>
      </c>
      <c r="I17" s="5" t="s">
        <v>25</v>
      </c>
      <c r="J17" s="5" t="s">
        <v>53</v>
      </c>
      <c r="K17" s="5" t="s">
        <v>22</v>
      </c>
      <c r="L17" s="5" t="s">
        <v>55</v>
      </c>
      <c r="M17" s="5" t="s">
        <v>56</v>
      </c>
      <c r="N17" s="5" t="s">
        <v>57</v>
      </c>
      <c r="O17" s="5" t="s">
        <v>91</v>
      </c>
      <c r="P17" s="5" t="s">
        <v>58</v>
      </c>
      <c r="Q17" s="5" t="s">
        <v>59</v>
      </c>
      <c r="R17" s="74" t="s">
        <v>92</v>
      </c>
      <c r="S17" s="74" t="s">
        <v>93</v>
      </c>
      <c r="T17" s="74" t="s">
        <v>94</v>
      </c>
      <c r="U17" s="74" t="s">
        <v>95</v>
      </c>
      <c r="V17" s="5" t="s">
        <v>90</v>
      </c>
      <c r="W17" s="7" t="s">
        <v>89</v>
      </c>
      <c r="X17" s="7" t="s">
        <v>88</v>
      </c>
      <c r="Y17" s="7" t="s">
        <v>87</v>
      </c>
      <c r="Z17" s="8" t="s">
        <v>78</v>
      </c>
      <c r="AA17" s="8" t="s">
        <v>79</v>
      </c>
      <c r="AB17" s="8" t="s">
        <v>80</v>
      </c>
      <c r="AC17" s="8" t="s">
        <v>81</v>
      </c>
      <c r="AD17" s="8" t="s">
        <v>82</v>
      </c>
      <c r="AE17" s="8" t="s">
        <v>83</v>
      </c>
      <c r="AF17" s="42" t="s">
        <v>102</v>
      </c>
      <c r="AG17" s="8" t="s">
        <v>84</v>
      </c>
      <c r="AH17" s="8" t="s">
        <v>85</v>
      </c>
      <c r="AI17" s="8" t="s">
        <v>86</v>
      </c>
      <c r="AJ17" s="5" t="s">
        <v>77</v>
      </c>
      <c r="AK17" s="5" t="s">
        <v>76</v>
      </c>
      <c r="AL17" s="8" t="s">
        <v>75</v>
      </c>
      <c r="AM17" s="9" t="s">
        <v>74</v>
      </c>
      <c r="AN17" s="10" t="s">
        <v>72</v>
      </c>
      <c r="AO17" s="10" t="s">
        <v>73</v>
      </c>
      <c r="AP17" s="10" t="s">
        <v>71</v>
      </c>
      <c r="AQ17"/>
      <c r="AR17" s="76" t="s">
        <v>103</v>
      </c>
      <c r="AS17" s="22"/>
      <c r="AT17" s="22"/>
      <c r="AU17" s="22"/>
      <c r="AV17" s="22"/>
      <c r="AW17" s="77"/>
      <c r="AX17" s="58"/>
      <c r="AY17"/>
      <c r="AZ17" s="79" t="s">
        <v>30</v>
      </c>
      <c r="BA17" s="79"/>
      <c r="BB17" s="79"/>
      <c r="BC17" s="79"/>
      <c r="BD17" s="79"/>
    </row>
    <row r="18" spans="1:61" s="30" customFormat="1" ht="18.75" customHeight="1" x14ac:dyDescent="0.25">
      <c r="A18" s="98" t="s">
        <v>69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100"/>
      <c r="AQ18"/>
      <c r="AR18" s="81"/>
      <c r="AS18" s="82" t="s">
        <v>27</v>
      </c>
      <c r="AT18" s="82" t="s">
        <v>28</v>
      </c>
      <c r="AU18" s="82" t="s">
        <v>29</v>
      </c>
      <c r="AV18" s="82" t="s">
        <v>31</v>
      </c>
      <c r="AW18" s="83" t="s">
        <v>100</v>
      </c>
      <c r="AX18" s="59"/>
      <c r="AY18"/>
      <c r="AZ18" s="78" t="s">
        <v>27</v>
      </c>
      <c r="BA18" s="78" t="s">
        <v>28</v>
      </c>
      <c r="BB18" s="78" t="s">
        <v>29</v>
      </c>
      <c r="BC18" s="11" t="s">
        <v>31</v>
      </c>
      <c r="BD18"/>
    </row>
    <row r="19" spans="1:61" ht="13.5" x14ac:dyDescent="0.25">
      <c r="A19" s="23" t="s">
        <v>117</v>
      </c>
      <c r="B19" s="44"/>
      <c r="C19" s="44"/>
      <c r="D19" s="66" t="s">
        <v>96</v>
      </c>
      <c r="E19" s="23" t="s">
        <v>96</v>
      </c>
      <c r="F19" s="23" t="s">
        <v>96</v>
      </c>
      <c r="G19" s="26"/>
      <c r="H19" s="47">
        <v>44621</v>
      </c>
      <c r="I19" s="48">
        <v>190</v>
      </c>
      <c r="J19" s="48">
        <v>120</v>
      </c>
      <c r="K19" s="62">
        <v>1000</v>
      </c>
      <c r="L19" s="62"/>
      <c r="M19" s="63"/>
      <c r="N19" s="62"/>
      <c r="O19" s="62"/>
      <c r="P19" s="63"/>
      <c r="Q19" s="62"/>
      <c r="R19" s="62"/>
      <c r="S19" s="62"/>
      <c r="T19" s="62"/>
      <c r="U19" s="62"/>
      <c r="V19" s="62"/>
      <c r="W19" s="28">
        <f>SUM(K19:U19)</f>
        <v>1000</v>
      </c>
      <c r="X19" s="28">
        <f>IF(C19="áno",W19,W19-O19-Q19-S19-U19)</f>
        <v>1000</v>
      </c>
      <c r="Y19" s="28">
        <f t="shared" ref="Y19" si="0">ROUND(IF(I19=0,0,J19/I19*X19),2)</f>
        <v>631.58000000000004</v>
      </c>
      <c r="Z19" s="50">
        <f t="shared" ref="Z19" si="1">IF(AND(YEAR(H19)=2019,W19&gt;$BH$22),$BH$22,IF(AND(YEAR(H19)=2019,W19&lt;=$BH$22),W19-T19-U19,IF(AND(YEAR(H19)=2020,W19&gt;$BH$23),$BH$23,IF(AND(YEAR(H19)=2020,W19&lt;=$BH$23),W19-T19-U19,IF(AND(YEAR(H19)=2021,W19&gt;$BH$24),$BH$24,IF(AND(YEAR(H19)=2021,W19&lt;=$BH$24),W19-T19-U19,IF(AND(YEAR(H19)=2022,W19&gt;$BH$25),$BH$25,IF(AND(YEAR(H19)=2022,W19&lt;=$BH$25),W19-T19-U19,IF(AND(YEAR(H19)=2023,W19&gt;$BH$26),$BH$26,IF(AND(YEAR(H19)=2023,W19&lt;=$BH$26),W19-T19-U19))))))))))</f>
        <v>1000</v>
      </c>
      <c r="AA19" s="28">
        <f>ROUNDDOWN(IF(AND($E19="áno",$F19="áno"),$BC$20/100*$Z19,IF(AND($E19="nie",$F19="áno"),$BB$20/100*$Z19,IF(AND($E19="áno",$F19="nie"),$BA$20/100*$Z19,$AZ$20/100*$Z19))),2)</f>
        <v>50</v>
      </c>
      <c r="AB19" s="28">
        <f>ROUNDDOWN(IF(AND($E19="áno",$F19="áno"),$BC$21/100*$Z19,IF(AND($E19="nie",$F19="áno"),$BB$21/100*$Z19,IF(AND($E19="áno",$F19="nie"),$BA$21/100*$Z19,$AZ$21/100*$Z19))),2)</f>
        <v>14</v>
      </c>
      <c r="AC19" s="28">
        <f>ROUNDDOWN(IF(AND($E19="áno",$F19="áno"),$BC$22/100*$Z19,IF(AND($E19="nie",$F19="áno"),$BB$22/100*$Z19,IF(AND($E19="áno",$F19="nie"),$BA$22/100*$Z19,$AZ$22/100*$Z19))),2)</f>
        <v>140</v>
      </c>
      <c r="AD19" s="28">
        <f>ROUNDDOWN(IF(AND($E19="áno",$F19="áno"),$BC$23/100*$Z19,IF(AND($E19="nie",$F19="áno"),$BB$23/100*$Z19,IF(AND($E19="áno",$F19="nie"),$BA$23/100*$Z19,$AZ$23/100*$Z19))),2)</f>
        <v>0</v>
      </c>
      <c r="AE19" s="28">
        <f>ROUNDDOWN(IF(AND($E19="áno",$F19="áno"),AT19/100*$Z19,IF(AND($E19="nie",$F19="áno"),AU19/100*$Z19,IF(AND($E19="áno",$F19="nie"),AT19/100*$Z19,AS19/100*$Z19))),2)</f>
        <v>0</v>
      </c>
      <c r="AF19" s="73">
        <f>ROUNDDOWN(IF(AND($E19="áno",$F19="áno"),AV19/100*$Z19,IF(AND($E19="nie",$F19="áno"),AW19/100*$Z19,IF(AND($E19="áno",$F19="nie"),AW19/100*$Z19,AW19/100*$Z19))),2)</f>
        <v>5</v>
      </c>
      <c r="AG19" s="28">
        <f>ROUNDDOWN(IF(AND($E19="áno",$F19="áno"),$BC$25/100*$Z19,IF(AND($E19="nie",$F19="áno"),$BB$25/100*$Z19,IF(AND($E19="áno",$F19="nie"),$BA$25/100*$Z19,$AZ$25/100*$Z19))),2)</f>
        <v>2.5</v>
      </c>
      <c r="AH19" s="28">
        <f>ROUNDDOWN(IF(AND($E19="áno",$F19="áno"),$BC$26/100*$Z19,IF(AND($E19="nie",$F19="áno"),$BB$26/100*$Z19,IF(AND($E19="áno",$F19="nie"),$BA$26/100*$Z19,$AZ$26/100*$Z19))),2)</f>
        <v>8</v>
      </c>
      <c r="AI19" s="28">
        <f>ROUNDDOWN(IF(AND($E19="áno",$F19="áno"),$BC$27/100*$Z19,IF(AND($E19="nie",$F19="áno"),$BB$27/100*$Z19,IF(AND($E19="áno",$F19="nie"),$BA$27/100*$Z19,$AZ$27/100*$Z19))),2)</f>
        <v>47.5</v>
      </c>
      <c r="AJ19" s="62"/>
      <c r="AK19" s="62"/>
      <c r="AL19" s="28">
        <f t="shared" ref="AL19" si="2">SUM(AA19:AI19)</f>
        <v>267</v>
      </c>
      <c r="AM19" s="28">
        <f>ROUND(IF(W19=0,0,Y19/W19*AL19),2)</f>
        <v>168.63</v>
      </c>
      <c r="AN19" s="28">
        <f t="shared" ref="AN19" si="3">Y19+AM19</f>
        <v>800.21</v>
      </c>
      <c r="AO19" s="28">
        <f t="shared" ref="AO19" si="4">J19*G19</f>
        <v>0</v>
      </c>
      <c r="AP19" s="28">
        <f t="shared" ref="AP19" si="5">MIN(AN19,AO19)</f>
        <v>0</v>
      </c>
      <c r="AQ19" s="39"/>
      <c r="AR19" s="80" t="s">
        <v>47</v>
      </c>
      <c r="AS19" s="80">
        <f t="shared" ref="AS19" si="6">IF(D19="áno",AZ$31,BA$31)</f>
        <v>0.5</v>
      </c>
      <c r="AT19" s="80">
        <f>IF(D19="áno",BB$31,BB$31)</f>
        <v>0</v>
      </c>
      <c r="AU19" s="80">
        <f t="shared" ref="AU19" si="7">IF(D19="áno",AZ$31,BA$31)</f>
        <v>0.5</v>
      </c>
      <c r="AV19" s="80">
        <f t="shared" ref="AV19" si="8">IF(D19="áno",AZ$31,BB$31)</f>
        <v>0.5</v>
      </c>
      <c r="AW19" s="80">
        <f t="shared" ref="AW19" si="9">IF(D19="áno",AZ$31,BB$31)</f>
        <v>0.5</v>
      </c>
      <c r="AX19" s="59"/>
      <c r="BD19" s="13"/>
      <c r="BG19" s="1" t="s">
        <v>32</v>
      </c>
    </row>
    <row r="20" spans="1:61" x14ac:dyDescent="0.2">
      <c r="A20" s="23" t="s">
        <v>118</v>
      </c>
      <c r="B20" s="44"/>
      <c r="C20" s="44"/>
      <c r="D20" s="66" t="s">
        <v>96</v>
      </c>
      <c r="E20" s="23" t="s">
        <v>96</v>
      </c>
      <c r="F20" s="23" t="s">
        <v>99</v>
      </c>
      <c r="G20" s="26"/>
      <c r="H20" s="47">
        <v>44621</v>
      </c>
      <c r="I20" s="48">
        <v>190</v>
      </c>
      <c r="J20" s="48">
        <v>120</v>
      </c>
      <c r="K20" s="62">
        <v>1000</v>
      </c>
      <c r="L20" s="62"/>
      <c r="M20" s="63"/>
      <c r="N20" s="62"/>
      <c r="O20" s="62"/>
      <c r="P20" s="63"/>
      <c r="Q20" s="62"/>
      <c r="R20" s="62"/>
      <c r="S20" s="62"/>
      <c r="T20" s="62"/>
      <c r="U20" s="62"/>
      <c r="V20" s="62"/>
      <c r="W20" s="28">
        <f t="shared" ref="W20:W40" si="10">SUM(K20:U20)</f>
        <v>1000</v>
      </c>
      <c r="X20" s="28">
        <f t="shared" ref="X20:X40" si="11">IF(C20="áno",W20,W20-O20-Q20-S20-U20)</f>
        <v>1000</v>
      </c>
      <c r="Y20" s="28">
        <f t="shared" ref="Y20:Y40" si="12">ROUND(IF(I20=0,0,J20/I20*X20),2)</f>
        <v>631.58000000000004</v>
      </c>
      <c r="Z20" s="50">
        <f t="shared" ref="Z20:Z40" si="13">IF(AND(YEAR(H20)=2019,W20&gt;$BH$22),$BH$22,IF(AND(YEAR(H20)=2019,W20&lt;=$BH$22),W20-T20-U20,IF(AND(YEAR(H20)=2020,W20&gt;$BH$23),$BH$23,IF(AND(YEAR(H20)=2020,W20&lt;=$BH$23),W20-T20-U20,IF(AND(YEAR(H20)=2021,W20&gt;$BH$24),$BH$24,IF(AND(YEAR(H20)=2021,W20&lt;=$BH$24),W20-T20-U20,IF(AND(YEAR(H20)=2022,W20&gt;$BH$25),$BH$25,IF(AND(YEAR(H20)=2022,W20&lt;=$BH$25),W20-T20-U20,IF(AND(YEAR(H20)=2023,W20&gt;$BH$26),$BH$26,IF(AND(YEAR(H20)=2023,W20&lt;=$BH$26),W20-T20-U20))))))))))</f>
        <v>1000</v>
      </c>
      <c r="AA20" s="28">
        <f t="shared" ref="AA20:AA40" si="14">ROUNDDOWN(IF(AND($E20="áno",$F20="áno"),$BC$20/100*$Z20,IF(AND($E20="nie",$F20="áno"),$BB$20/100*$Z20,IF(AND($E20="áno",$F20="nie"),$BA$20/100*$Z20,$AZ$20/100*$Z20))),2)</f>
        <v>100</v>
      </c>
      <c r="AB20" s="28">
        <f t="shared" ref="AB20:AB40" si="15">ROUNDDOWN(IF(AND($E20="áno",$F20="áno"),$BC$21/100*$Z20,IF(AND($E20="nie",$F20="áno"),$BB$21/100*$Z20,IF(AND($E20="áno",$F20="nie"),$BA$21/100*$Z20,$AZ$21/100*$Z20))),2)</f>
        <v>14</v>
      </c>
      <c r="AC20" s="28">
        <f t="shared" ref="AC20:AC40" si="16">ROUNDDOWN(IF(AND($E20="áno",$F20="áno"),$BC$22/100*$Z20,IF(AND($E20="nie",$F20="áno"),$BB$22/100*$Z20,IF(AND($E20="áno",$F20="nie"),$BA$22/100*$Z20,$AZ$22/100*$Z20))),2)</f>
        <v>140</v>
      </c>
      <c r="AD20" s="28">
        <f t="shared" ref="AD20:AD40" si="17">ROUNDDOWN(IF(AND($E20="áno",$F20="áno"),$BC$23/100*$Z20,IF(AND($E20="nie",$F20="áno"),$BB$23/100*$Z20,IF(AND($E20="áno",$F20="nie"),$BA$23/100*$Z20,$AZ$23/100*$Z20))),2)</f>
        <v>0</v>
      </c>
      <c r="AE20" s="28">
        <f t="shared" ref="AE20:AE40" si="18">ROUNDDOWN(IF(AND($E20="áno",$F20="áno"),AT20/100*$Z20,IF(AND($E20="nie",$F20="áno"),AU20/100*$Z20,IF(AND($E20="áno",$F20="nie"),AT20/100*$Z20,AS20/100*$Z20))),2)</f>
        <v>0</v>
      </c>
      <c r="AF20" s="73">
        <f t="shared" ref="AF20:AF40" si="19">ROUNDDOWN(IF(AND($E20="áno",$F20="áno"),AV20/100*$Z20,IF(AND($E20="nie",$F20="áno"),AW20/100*$Z20,IF(AND($E20="áno",$F20="nie"),AW20/100*$Z20,AW20/100*$Z20))),2)</f>
        <v>5</v>
      </c>
      <c r="AG20" s="28">
        <f t="shared" ref="AG20:AG40" si="20">ROUNDDOWN(IF(AND($E20="áno",$F20="áno"),$BC$25/100*$Z20,IF(AND($E20="nie",$F20="áno"),$BB$25/100*$Z20,IF(AND($E20="áno",$F20="nie"),$BA$25/100*$Z20,$AZ$25/100*$Z20))),2)</f>
        <v>2.5</v>
      </c>
      <c r="AH20" s="28">
        <f t="shared" ref="AH20:AH40" si="21">ROUNDDOWN(IF(AND($E20="áno",$F20="áno"),$BC$26/100*$Z20,IF(AND($E20="nie",$F20="áno"),$BB$26/100*$Z20,IF(AND($E20="áno",$F20="nie"),$BA$26/100*$Z20,$AZ$26/100*$Z20))),2)</f>
        <v>8</v>
      </c>
      <c r="AI20" s="28">
        <f t="shared" ref="AI20:AI40" si="22">ROUNDDOWN(IF(AND($E20="áno",$F20="áno"),$BC$27/100*$Z20,IF(AND($E20="nie",$F20="áno"),$BB$27/100*$Z20,IF(AND($E20="áno",$F20="nie"),$BA$27/100*$Z20,$AZ$27/100*$Z20))),2)</f>
        <v>47.5</v>
      </c>
      <c r="AJ20" s="62"/>
      <c r="AK20" s="62"/>
      <c r="AL20" s="28">
        <f t="shared" ref="AL20:AL40" si="23">SUM(AA20:AI20)</f>
        <v>317</v>
      </c>
      <c r="AM20" s="28">
        <f t="shared" ref="AM20:AM40" si="24">ROUND(IF(W20=0,0,Y20/W20*AL20),2)</f>
        <v>200.21</v>
      </c>
      <c r="AN20" s="28">
        <f t="shared" ref="AN20:AN40" si="25">Y20+AM20</f>
        <v>831.79000000000008</v>
      </c>
      <c r="AO20" s="28">
        <f t="shared" ref="AO20:AO40" si="26">J20*G20</f>
        <v>0</v>
      </c>
      <c r="AP20" s="28">
        <f t="shared" ref="AP20:AP40" si="27">MIN(AN20,AO20)</f>
        <v>0</v>
      </c>
      <c r="AQ20" s="39"/>
      <c r="AR20" s="80" t="s">
        <v>47</v>
      </c>
      <c r="AS20" s="80">
        <f t="shared" ref="AS20:AS40" si="28">IF(D20="áno",AZ$31,BA$31)</f>
        <v>0.5</v>
      </c>
      <c r="AT20" s="80">
        <f t="shared" ref="AT20:AT40" si="29">IF(D20="áno",BB$31,BB$31)</f>
        <v>0</v>
      </c>
      <c r="AU20" s="80">
        <f t="shared" ref="AU20:AU40" si="30">IF(D20="áno",AZ$31,BA$31)</f>
        <v>0.5</v>
      </c>
      <c r="AV20" s="80">
        <f t="shared" ref="AV20:AV40" si="31">IF(D20="áno",AZ$31,BB$31)</f>
        <v>0.5</v>
      </c>
      <c r="AW20" s="80">
        <f t="shared" ref="AW20:AW40" si="32">IF(D20="áno",AZ$31,BB$31)</f>
        <v>0.5</v>
      </c>
      <c r="AX20" s="60"/>
      <c r="AY20" t="s">
        <v>43</v>
      </c>
      <c r="AZ20">
        <v>10</v>
      </c>
      <c r="BA20">
        <v>10</v>
      </c>
      <c r="BB20">
        <v>5</v>
      </c>
      <c r="BC20">
        <v>5</v>
      </c>
      <c r="BD20" s="13"/>
    </row>
    <row r="21" spans="1:61" x14ac:dyDescent="0.2">
      <c r="A21" s="23" t="s">
        <v>119</v>
      </c>
      <c r="B21" s="44"/>
      <c r="C21" s="44"/>
      <c r="D21" s="66" t="s">
        <v>96</v>
      </c>
      <c r="E21" s="23" t="s">
        <v>99</v>
      </c>
      <c r="F21" s="23" t="s">
        <v>96</v>
      </c>
      <c r="G21" s="26"/>
      <c r="H21" s="47">
        <v>44622</v>
      </c>
      <c r="I21" s="48">
        <v>190</v>
      </c>
      <c r="J21" s="48">
        <v>120</v>
      </c>
      <c r="K21" s="62">
        <v>1000</v>
      </c>
      <c r="L21" s="62"/>
      <c r="M21" s="63"/>
      <c r="N21" s="62"/>
      <c r="O21" s="62"/>
      <c r="P21" s="63"/>
      <c r="Q21" s="62"/>
      <c r="R21" s="62"/>
      <c r="S21" s="62"/>
      <c r="T21" s="62"/>
      <c r="U21" s="62"/>
      <c r="V21" s="62"/>
      <c r="W21" s="28">
        <f t="shared" si="10"/>
        <v>1000</v>
      </c>
      <c r="X21" s="28">
        <f t="shared" si="11"/>
        <v>1000</v>
      </c>
      <c r="Y21" s="28">
        <f t="shared" si="12"/>
        <v>631.58000000000004</v>
      </c>
      <c r="Z21" s="50">
        <f t="shared" si="13"/>
        <v>1000</v>
      </c>
      <c r="AA21" s="28">
        <f t="shared" si="14"/>
        <v>50</v>
      </c>
      <c r="AB21" s="28">
        <f t="shared" si="15"/>
        <v>14</v>
      </c>
      <c r="AC21" s="28">
        <f t="shared" si="16"/>
        <v>140</v>
      </c>
      <c r="AD21" s="28">
        <f t="shared" si="17"/>
        <v>30</v>
      </c>
      <c r="AE21" s="28">
        <f t="shared" si="18"/>
        <v>5</v>
      </c>
      <c r="AF21" s="73">
        <f t="shared" si="19"/>
        <v>5</v>
      </c>
      <c r="AG21" s="28">
        <f t="shared" si="20"/>
        <v>2.5</v>
      </c>
      <c r="AH21" s="28">
        <f t="shared" si="21"/>
        <v>8</v>
      </c>
      <c r="AI21" s="28">
        <f t="shared" si="22"/>
        <v>47.5</v>
      </c>
      <c r="AJ21" s="62"/>
      <c r="AK21" s="62"/>
      <c r="AL21" s="28">
        <f t="shared" si="23"/>
        <v>302</v>
      </c>
      <c r="AM21" s="28">
        <f t="shared" si="24"/>
        <v>190.74</v>
      </c>
      <c r="AN21" s="28">
        <f t="shared" si="25"/>
        <v>822.32</v>
      </c>
      <c r="AO21" s="28">
        <f t="shared" si="26"/>
        <v>0</v>
      </c>
      <c r="AP21" s="28">
        <f t="shared" si="27"/>
        <v>0</v>
      </c>
      <c r="AQ21" s="39"/>
      <c r="AR21" s="80" t="s">
        <v>47</v>
      </c>
      <c r="AS21" s="80">
        <f t="shared" si="28"/>
        <v>0.5</v>
      </c>
      <c r="AT21" s="80">
        <f t="shared" si="29"/>
        <v>0</v>
      </c>
      <c r="AU21" s="80">
        <f t="shared" si="30"/>
        <v>0.5</v>
      </c>
      <c r="AV21" s="80">
        <f t="shared" si="31"/>
        <v>0.5</v>
      </c>
      <c r="AW21" s="80">
        <f t="shared" si="32"/>
        <v>0.5</v>
      </c>
      <c r="AX21" s="60"/>
      <c r="AY21" t="s">
        <v>44</v>
      </c>
      <c r="AZ21">
        <v>1.4</v>
      </c>
      <c r="BA21">
        <v>1.4</v>
      </c>
      <c r="BB21">
        <v>1.4</v>
      </c>
      <c r="BC21">
        <v>1.4</v>
      </c>
      <c r="BD21" s="13"/>
      <c r="BG21" s="1" t="s">
        <v>33</v>
      </c>
      <c r="BH21" s="1" t="s">
        <v>34</v>
      </c>
    </row>
    <row r="22" spans="1:61" x14ac:dyDescent="0.2">
      <c r="A22" s="23" t="s">
        <v>120</v>
      </c>
      <c r="B22" s="44"/>
      <c r="C22" s="44"/>
      <c r="D22" s="66" t="s">
        <v>96</v>
      </c>
      <c r="E22" s="23" t="s">
        <v>99</v>
      </c>
      <c r="F22" s="23" t="s">
        <v>99</v>
      </c>
      <c r="G22" s="26"/>
      <c r="H22" s="47">
        <v>44623</v>
      </c>
      <c r="I22" s="48">
        <v>190</v>
      </c>
      <c r="J22" s="48">
        <v>120</v>
      </c>
      <c r="K22" s="62">
        <v>1000</v>
      </c>
      <c r="L22" s="62"/>
      <c r="M22" s="63"/>
      <c r="N22" s="62"/>
      <c r="O22" s="62"/>
      <c r="P22" s="63"/>
      <c r="Q22" s="62"/>
      <c r="R22" s="62"/>
      <c r="S22" s="62"/>
      <c r="T22" s="62"/>
      <c r="U22" s="62"/>
      <c r="V22" s="62"/>
      <c r="W22" s="28">
        <f t="shared" si="10"/>
        <v>1000</v>
      </c>
      <c r="X22" s="28">
        <f t="shared" si="11"/>
        <v>1000</v>
      </c>
      <c r="Y22" s="28">
        <f t="shared" si="12"/>
        <v>631.58000000000004</v>
      </c>
      <c r="Z22" s="50">
        <f t="shared" si="13"/>
        <v>1000</v>
      </c>
      <c r="AA22" s="28">
        <f t="shared" si="14"/>
        <v>100</v>
      </c>
      <c r="AB22" s="28">
        <f t="shared" si="15"/>
        <v>14</v>
      </c>
      <c r="AC22" s="28">
        <f t="shared" si="16"/>
        <v>140</v>
      </c>
      <c r="AD22" s="28">
        <f t="shared" si="17"/>
        <v>30</v>
      </c>
      <c r="AE22" s="28">
        <f t="shared" si="18"/>
        <v>5</v>
      </c>
      <c r="AF22" s="73">
        <f t="shared" si="19"/>
        <v>5</v>
      </c>
      <c r="AG22" s="28">
        <f t="shared" si="20"/>
        <v>2.5</v>
      </c>
      <c r="AH22" s="28">
        <f t="shared" si="21"/>
        <v>8</v>
      </c>
      <c r="AI22" s="28">
        <f t="shared" si="22"/>
        <v>47.5</v>
      </c>
      <c r="AJ22" s="62"/>
      <c r="AK22" s="62"/>
      <c r="AL22" s="28">
        <f t="shared" si="23"/>
        <v>352</v>
      </c>
      <c r="AM22" s="28">
        <f t="shared" si="24"/>
        <v>222.32</v>
      </c>
      <c r="AN22" s="28">
        <f t="shared" si="25"/>
        <v>853.90000000000009</v>
      </c>
      <c r="AO22" s="28">
        <f t="shared" si="26"/>
        <v>0</v>
      </c>
      <c r="AP22" s="28">
        <f t="shared" si="27"/>
        <v>0</v>
      </c>
      <c r="AQ22" s="39"/>
      <c r="AR22" s="80" t="s">
        <v>47</v>
      </c>
      <c r="AS22" s="80">
        <f t="shared" si="28"/>
        <v>0.5</v>
      </c>
      <c r="AT22" s="80">
        <f t="shared" si="29"/>
        <v>0</v>
      </c>
      <c r="AU22" s="80">
        <f t="shared" si="30"/>
        <v>0.5</v>
      </c>
      <c r="AV22" s="80">
        <f t="shared" si="31"/>
        <v>0.5</v>
      </c>
      <c r="AW22" s="80">
        <f t="shared" si="32"/>
        <v>0.5</v>
      </c>
      <c r="AX22" s="60"/>
      <c r="AY22" t="s">
        <v>45</v>
      </c>
      <c r="AZ22">
        <v>14</v>
      </c>
      <c r="BA22">
        <v>14</v>
      </c>
      <c r="BB22">
        <v>14</v>
      </c>
      <c r="BC22">
        <v>14</v>
      </c>
      <c r="BD22" s="13"/>
      <c r="BG22" s="49">
        <v>2019</v>
      </c>
      <c r="BH22">
        <v>6678</v>
      </c>
    </row>
    <row r="23" spans="1:61" ht="13.5" x14ac:dyDescent="0.25">
      <c r="A23" s="23" t="s">
        <v>121</v>
      </c>
      <c r="B23" s="44"/>
      <c r="C23" s="44"/>
      <c r="D23" s="66" t="s">
        <v>99</v>
      </c>
      <c r="E23" s="23" t="s">
        <v>96</v>
      </c>
      <c r="F23" s="23" t="s">
        <v>96</v>
      </c>
      <c r="G23" s="26"/>
      <c r="H23" s="47">
        <v>44624</v>
      </c>
      <c r="I23" s="48">
        <v>190</v>
      </c>
      <c r="J23" s="48">
        <v>120</v>
      </c>
      <c r="K23" s="62">
        <v>1000</v>
      </c>
      <c r="L23" s="62"/>
      <c r="M23" s="63"/>
      <c r="N23" s="62"/>
      <c r="O23" s="62"/>
      <c r="P23" s="63"/>
      <c r="Q23" s="62"/>
      <c r="R23" s="62"/>
      <c r="S23" s="62"/>
      <c r="T23" s="62"/>
      <c r="U23" s="62"/>
      <c r="V23" s="62"/>
      <c r="W23" s="28">
        <f t="shared" si="10"/>
        <v>1000</v>
      </c>
      <c r="X23" s="28">
        <f t="shared" si="11"/>
        <v>1000</v>
      </c>
      <c r="Y23" s="28">
        <f t="shared" si="12"/>
        <v>631.58000000000004</v>
      </c>
      <c r="Z23" s="50">
        <f t="shared" si="13"/>
        <v>1000</v>
      </c>
      <c r="AA23" s="28">
        <f t="shared" si="14"/>
        <v>50</v>
      </c>
      <c r="AB23" s="28">
        <f t="shared" si="15"/>
        <v>14</v>
      </c>
      <c r="AC23" s="28">
        <f t="shared" si="16"/>
        <v>140</v>
      </c>
      <c r="AD23" s="28">
        <f t="shared" si="17"/>
        <v>0</v>
      </c>
      <c r="AE23" s="28">
        <f t="shared" si="18"/>
        <v>0</v>
      </c>
      <c r="AF23" s="73">
        <f t="shared" si="19"/>
        <v>0</v>
      </c>
      <c r="AG23" s="28">
        <f t="shared" si="20"/>
        <v>2.5</v>
      </c>
      <c r="AH23" s="28">
        <f t="shared" si="21"/>
        <v>8</v>
      </c>
      <c r="AI23" s="28">
        <f t="shared" si="22"/>
        <v>47.5</v>
      </c>
      <c r="AJ23" s="62"/>
      <c r="AK23" s="62"/>
      <c r="AL23" s="28">
        <f t="shared" si="23"/>
        <v>262</v>
      </c>
      <c r="AM23" s="28">
        <f t="shared" si="24"/>
        <v>165.47</v>
      </c>
      <c r="AN23" s="28">
        <f t="shared" si="25"/>
        <v>797.05000000000007</v>
      </c>
      <c r="AO23" s="28">
        <f t="shared" si="26"/>
        <v>0</v>
      </c>
      <c r="AP23" s="28">
        <f t="shared" si="27"/>
        <v>0</v>
      </c>
      <c r="AQ23" s="39"/>
      <c r="AR23" s="80" t="s">
        <v>47</v>
      </c>
      <c r="AS23" s="80">
        <f t="shared" si="28"/>
        <v>1</v>
      </c>
      <c r="AT23" s="80">
        <f t="shared" si="29"/>
        <v>0</v>
      </c>
      <c r="AU23" s="80">
        <f t="shared" si="30"/>
        <v>1</v>
      </c>
      <c r="AV23" s="80">
        <f t="shared" si="31"/>
        <v>0</v>
      </c>
      <c r="AW23" s="80">
        <f t="shared" si="32"/>
        <v>0</v>
      </c>
      <c r="AY23" s="30" t="s">
        <v>46</v>
      </c>
      <c r="AZ23">
        <v>3</v>
      </c>
      <c r="BA23">
        <v>0</v>
      </c>
      <c r="BB23">
        <v>3</v>
      </c>
      <c r="BC23">
        <v>0</v>
      </c>
      <c r="BD23" s="13"/>
      <c r="BG23" s="49">
        <v>2020</v>
      </c>
      <c r="BH23">
        <v>7091</v>
      </c>
    </row>
    <row r="24" spans="1:61" x14ac:dyDescent="0.2">
      <c r="A24" s="23" t="s">
        <v>122</v>
      </c>
      <c r="B24" s="44"/>
      <c r="C24" s="44"/>
      <c r="D24" s="66" t="s">
        <v>99</v>
      </c>
      <c r="E24" s="23" t="s">
        <v>96</v>
      </c>
      <c r="F24" s="23" t="s">
        <v>99</v>
      </c>
      <c r="G24" s="26"/>
      <c r="H24" s="47">
        <v>44625</v>
      </c>
      <c r="I24" s="48">
        <v>190</v>
      </c>
      <c r="J24" s="48">
        <v>120</v>
      </c>
      <c r="K24" s="62">
        <v>1000</v>
      </c>
      <c r="L24" s="62"/>
      <c r="M24" s="63"/>
      <c r="N24" s="62"/>
      <c r="O24" s="62"/>
      <c r="P24" s="63"/>
      <c r="Q24" s="62"/>
      <c r="R24" s="62"/>
      <c r="S24" s="62"/>
      <c r="T24" s="62"/>
      <c r="U24" s="62"/>
      <c r="V24" s="62"/>
      <c r="W24" s="28">
        <f t="shared" si="10"/>
        <v>1000</v>
      </c>
      <c r="X24" s="28">
        <f t="shared" si="11"/>
        <v>1000</v>
      </c>
      <c r="Y24" s="28">
        <f t="shared" si="12"/>
        <v>631.58000000000004</v>
      </c>
      <c r="Z24" s="50">
        <f t="shared" si="13"/>
        <v>1000</v>
      </c>
      <c r="AA24" s="28">
        <f t="shared" si="14"/>
        <v>100</v>
      </c>
      <c r="AB24" s="28">
        <f t="shared" si="15"/>
        <v>14</v>
      </c>
      <c r="AC24" s="28">
        <f t="shared" si="16"/>
        <v>140</v>
      </c>
      <c r="AD24" s="28">
        <f t="shared" si="17"/>
        <v>0</v>
      </c>
      <c r="AE24" s="28">
        <f t="shared" si="18"/>
        <v>0</v>
      </c>
      <c r="AF24" s="73">
        <f t="shared" si="19"/>
        <v>0</v>
      </c>
      <c r="AG24" s="28">
        <f t="shared" si="20"/>
        <v>2.5</v>
      </c>
      <c r="AH24" s="28">
        <f t="shared" si="21"/>
        <v>8</v>
      </c>
      <c r="AI24" s="28">
        <f t="shared" si="22"/>
        <v>47.5</v>
      </c>
      <c r="AJ24" s="62"/>
      <c r="AK24" s="62"/>
      <c r="AL24" s="28">
        <f t="shared" si="23"/>
        <v>312</v>
      </c>
      <c r="AM24" s="28">
        <f t="shared" si="24"/>
        <v>197.05</v>
      </c>
      <c r="AN24" s="28">
        <f t="shared" si="25"/>
        <v>828.63000000000011</v>
      </c>
      <c r="AO24" s="28">
        <f t="shared" si="26"/>
        <v>0</v>
      </c>
      <c r="AP24" s="28">
        <f t="shared" si="27"/>
        <v>0</v>
      </c>
      <c r="AQ24" s="39"/>
      <c r="AR24" s="80" t="s">
        <v>47</v>
      </c>
      <c r="AS24" s="80">
        <f t="shared" si="28"/>
        <v>1</v>
      </c>
      <c r="AT24" s="80">
        <f t="shared" si="29"/>
        <v>0</v>
      </c>
      <c r="AU24" s="80">
        <f t="shared" si="30"/>
        <v>1</v>
      </c>
      <c r="AV24" s="80">
        <f t="shared" si="31"/>
        <v>0</v>
      </c>
      <c r="AW24" s="80">
        <f t="shared" si="32"/>
        <v>0</v>
      </c>
      <c r="BG24" s="49">
        <v>2021</v>
      </c>
      <c r="BH24" s="13">
        <v>7400</v>
      </c>
      <c r="BI24" s="13" t="s">
        <v>63</v>
      </c>
    </row>
    <row r="25" spans="1:61" x14ac:dyDescent="0.2">
      <c r="A25" s="23" t="s">
        <v>123</v>
      </c>
      <c r="B25" s="44"/>
      <c r="C25" s="44"/>
      <c r="D25" s="66" t="s">
        <v>99</v>
      </c>
      <c r="E25" s="23" t="s">
        <v>99</v>
      </c>
      <c r="F25" s="23" t="s">
        <v>96</v>
      </c>
      <c r="G25" s="26"/>
      <c r="H25" s="47">
        <v>44626</v>
      </c>
      <c r="I25" s="48">
        <v>190</v>
      </c>
      <c r="J25" s="48">
        <v>120</v>
      </c>
      <c r="K25" s="62">
        <v>1000</v>
      </c>
      <c r="L25" s="62"/>
      <c r="M25" s="63"/>
      <c r="N25" s="62"/>
      <c r="O25" s="62"/>
      <c r="P25" s="63"/>
      <c r="Q25" s="62"/>
      <c r="R25" s="62"/>
      <c r="S25" s="62"/>
      <c r="T25" s="62"/>
      <c r="U25" s="62"/>
      <c r="V25" s="62"/>
      <c r="W25" s="28">
        <f t="shared" si="10"/>
        <v>1000</v>
      </c>
      <c r="X25" s="28">
        <f t="shared" si="11"/>
        <v>1000</v>
      </c>
      <c r="Y25" s="28">
        <f t="shared" si="12"/>
        <v>631.58000000000004</v>
      </c>
      <c r="Z25" s="50">
        <f t="shared" si="13"/>
        <v>1000</v>
      </c>
      <c r="AA25" s="28">
        <f t="shared" si="14"/>
        <v>50</v>
      </c>
      <c r="AB25" s="28">
        <f t="shared" si="15"/>
        <v>14</v>
      </c>
      <c r="AC25" s="28">
        <f t="shared" si="16"/>
        <v>140</v>
      </c>
      <c r="AD25" s="28">
        <f t="shared" si="17"/>
        <v>30</v>
      </c>
      <c r="AE25" s="28">
        <f t="shared" si="18"/>
        <v>10</v>
      </c>
      <c r="AF25" s="73">
        <f t="shared" si="19"/>
        <v>0</v>
      </c>
      <c r="AG25" s="28">
        <f t="shared" si="20"/>
        <v>2.5</v>
      </c>
      <c r="AH25" s="28">
        <f t="shared" si="21"/>
        <v>8</v>
      </c>
      <c r="AI25" s="28">
        <f t="shared" si="22"/>
        <v>47.5</v>
      </c>
      <c r="AJ25" s="62"/>
      <c r="AK25" s="62"/>
      <c r="AL25" s="28">
        <f t="shared" si="23"/>
        <v>302</v>
      </c>
      <c r="AM25" s="28">
        <f t="shared" si="24"/>
        <v>190.74</v>
      </c>
      <c r="AN25" s="28">
        <f t="shared" si="25"/>
        <v>822.32</v>
      </c>
      <c r="AO25" s="28">
        <f t="shared" si="26"/>
        <v>0</v>
      </c>
      <c r="AP25" s="28">
        <f t="shared" si="27"/>
        <v>0</v>
      </c>
      <c r="AQ25" s="39"/>
      <c r="AR25" s="80" t="s">
        <v>47</v>
      </c>
      <c r="AS25" s="80">
        <f t="shared" si="28"/>
        <v>1</v>
      </c>
      <c r="AT25" s="80">
        <f t="shared" si="29"/>
        <v>0</v>
      </c>
      <c r="AU25" s="80">
        <f t="shared" si="30"/>
        <v>1</v>
      </c>
      <c r="AV25" s="80">
        <f t="shared" si="31"/>
        <v>0</v>
      </c>
      <c r="AW25" s="80">
        <f t="shared" si="32"/>
        <v>0</v>
      </c>
      <c r="AY25" t="s">
        <v>48</v>
      </c>
      <c r="AZ25">
        <v>0.25</v>
      </c>
      <c r="BA25">
        <v>0.25</v>
      </c>
      <c r="BB25">
        <v>0.25</v>
      </c>
      <c r="BC25">
        <v>0.25</v>
      </c>
      <c r="BG25" s="49">
        <v>2022</v>
      </c>
      <c r="BH25" s="13">
        <v>7800</v>
      </c>
      <c r="BI25" s="13" t="s">
        <v>63</v>
      </c>
    </row>
    <row r="26" spans="1:61" x14ac:dyDescent="0.2">
      <c r="A26" s="23" t="s">
        <v>124</v>
      </c>
      <c r="B26" s="44"/>
      <c r="C26" s="44"/>
      <c r="D26" s="66" t="s">
        <v>99</v>
      </c>
      <c r="E26" s="23" t="s">
        <v>99</v>
      </c>
      <c r="F26" s="23" t="s">
        <v>99</v>
      </c>
      <c r="G26" s="26"/>
      <c r="H26" s="47">
        <v>44627</v>
      </c>
      <c r="I26" s="48">
        <v>190</v>
      </c>
      <c r="J26" s="48">
        <v>120</v>
      </c>
      <c r="K26" s="62">
        <v>1000</v>
      </c>
      <c r="L26" s="62"/>
      <c r="M26" s="63"/>
      <c r="N26" s="62"/>
      <c r="O26" s="62"/>
      <c r="P26" s="63"/>
      <c r="Q26" s="62"/>
      <c r="R26" s="62"/>
      <c r="S26" s="62"/>
      <c r="T26" s="62"/>
      <c r="U26" s="62"/>
      <c r="V26" s="62"/>
      <c r="W26" s="28">
        <f t="shared" si="10"/>
        <v>1000</v>
      </c>
      <c r="X26" s="28">
        <f t="shared" si="11"/>
        <v>1000</v>
      </c>
      <c r="Y26" s="28">
        <f t="shared" si="12"/>
        <v>631.58000000000004</v>
      </c>
      <c r="Z26" s="50">
        <f t="shared" si="13"/>
        <v>1000</v>
      </c>
      <c r="AA26" s="28">
        <f t="shared" si="14"/>
        <v>100</v>
      </c>
      <c r="AB26" s="28">
        <f t="shared" si="15"/>
        <v>14</v>
      </c>
      <c r="AC26" s="28">
        <f t="shared" si="16"/>
        <v>140</v>
      </c>
      <c r="AD26" s="28">
        <f t="shared" si="17"/>
        <v>30</v>
      </c>
      <c r="AE26" s="28">
        <f t="shared" si="18"/>
        <v>10</v>
      </c>
      <c r="AF26" s="73">
        <f t="shared" si="19"/>
        <v>0</v>
      </c>
      <c r="AG26" s="28">
        <f t="shared" si="20"/>
        <v>2.5</v>
      </c>
      <c r="AH26" s="28">
        <f t="shared" si="21"/>
        <v>8</v>
      </c>
      <c r="AI26" s="28">
        <f t="shared" si="22"/>
        <v>47.5</v>
      </c>
      <c r="AJ26" s="62"/>
      <c r="AK26" s="62"/>
      <c r="AL26" s="28">
        <f t="shared" si="23"/>
        <v>352</v>
      </c>
      <c r="AM26" s="28">
        <f t="shared" si="24"/>
        <v>222.32</v>
      </c>
      <c r="AN26" s="28">
        <f t="shared" si="25"/>
        <v>853.90000000000009</v>
      </c>
      <c r="AO26" s="28">
        <f t="shared" si="26"/>
        <v>0</v>
      </c>
      <c r="AP26" s="28">
        <f t="shared" si="27"/>
        <v>0</v>
      </c>
      <c r="AQ26" s="39"/>
      <c r="AR26" s="80" t="s">
        <v>47</v>
      </c>
      <c r="AS26" s="80">
        <f t="shared" si="28"/>
        <v>1</v>
      </c>
      <c r="AT26" s="80">
        <f t="shared" si="29"/>
        <v>0</v>
      </c>
      <c r="AU26" s="80">
        <f t="shared" si="30"/>
        <v>1</v>
      </c>
      <c r="AV26" s="80">
        <f t="shared" si="31"/>
        <v>0</v>
      </c>
      <c r="AW26" s="80">
        <f t="shared" si="32"/>
        <v>0</v>
      </c>
      <c r="AY26" t="s">
        <v>49</v>
      </c>
      <c r="AZ26">
        <v>0.8</v>
      </c>
      <c r="BA26">
        <v>0.8</v>
      </c>
      <c r="BB26">
        <v>0.8</v>
      </c>
      <c r="BC26">
        <v>0.8</v>
      </c>
      <c r="BD26" s="13"/>
      <c r="BG26" s="49">
        <v>2023</v>
      </c>
      <c r="BH26" s="13">
        <v>8200</v>
      </c>
      <c r="BI26" s="13" t="s">
        <v>63</v>
      </c>
    </row>
    <row r="27" spans="1:61" x14ac:dyDescent="0.2">
      <c r="A27" s="23"/>
      <c r="B27" s="44"/>
      <c r="C27" s="44"/>
      <c r="D27" s="66" t="s">
        <v>99</v>
      </c>
      <c r="E27" s="23"/>
      <c r="F27" s="23"/>
      <c r="G27" s="26"/>
      <c r="H27" s="47"/>
      <c r="I27" s="48"/>
      <c r="J27" s="48"/>
      <c r="K27" s="62"/>
      <c r="L27" s="62"/>
      <c r="M27" s="63"/>
      <c r="N27" s="62"/>
      <c r="O27" s="62"/>
      <c r="P27" s="63"/>
      <c r="Q27" s="62"/>
      <c r="R27" s="62"/>
      <c r="S27" s="62"/>
      <c r="T27" s="62"/>
      <c r="U27" s="62"/>
      <c r="V27" s="62"/>
      <c r="W27" s="28">
        <f t="shared" si="10"/>
        <v>0</v>
      </c>
      <c r="X27" s="28">
        <f t="shared" si="11"/>
        <v>0</v>
      </c>
      <c r="Y27" s="28">
        <f t="shared" si="12"/>
        <v>0</v>
      </c>
      <c r="Z27" s="50" t="b">
        <f t="shared" si="13"/>
        <v>0</v>
      </c>
      <c r="AA27" s="28">
        <f t="shared" si="14"/>
        <v>0</v>
      </c>
      <c r="AB27" s="28">
        <f t="shared" si="15"/>
        <v>0</v>
      </c>
      <c r="AC27" s="28">
        <f t="shared" si="16"/>
        <v>0</v>
      </c>
      <c r="AD27" s="28">
        <f t="shared" si="17"/>
        <v>0</v>
      </c>
      <c r="AE27" s="28">
        <f t="shared" si="18"/>
        <v>0</v>
      </c>
      <c r="AF27" s="73">
        <f t="shared" si="19"/>
        <v>0</v>
      </c>
      <c r="AG27" s="28">
        <f t="shared" si="20"/>
        <v>0</v>
      </c>
      <c r="AH27" s="28">
        <f t="shared" si="21"/>
        <v>0</v>
      </c>
      <c r="AI27" s="28">
        <f t="shared" si="22"/>
        <v>0</v>
      </c>
      <c r="AJ27" s="62"/>
      <c r="AK27" s="62"/>
      <c r="AL27" s="28">
        <f t="shared" si="23"/>
        <v>0</v>
      </c>
      <c r="AM27" s="28">
        <f t="shared" si="24"/>
        <v>0</v>
      </c>
      <c r="AN27" s="28">
        <f t="shared" si="25"/>
        <v>0</v>
      </c>
      <c r="AO27" s="28">
        <f t="shared" si="26"/>
        <v>0</v>
      </c>
      <c r="AP27" s="28">
        <f t="shared" si="27"/>
        <v>0</v>
      </c>
      <c r="AQ27" s="39"/>
      <c r="AR27" s="80" t="s">
        <v>47</v>
      </c>
      <c r="AS27" s="80">
        <f t="shared" si="28"/>
        <v>1</v>
      </c>
      <c r="AT27" s="80">
        <f t="shared" si="29"/>
        <v>0</v>
      </c>
      <c r="AU27" s="80">
        <f t="shared" si="30"/>
        <v>1</v>
      </c>
      <c r="AV27" s="80">
        <f t="shared" si="31"/>
        <v>0</v>
      </c>
      <c r="AW27" s="80">
        <f t="shared" si="32"/>
        <v>0</v>
      </c>
      <c r="AY27" t="s">
        <v>50</v>
      </c>
      <c r="AZ27">
        <v>4.75</v>
      </c>
      <c r="BA27">
        <v>4.75</v>
      </c>
      <c r="BB27">
        <v>4.75</v>
      </c>
      <c r="BC27">
        <v>4.75</v>
      </c>
      <c r="BD27" s="13"/>
    </row>
    <row r="28" spans="1:61" x14ac:dyDescent="0.2">
      <c r="A28" s="23"/>
      <c r="B28" s="44"/>
      <c r="C28" s="44"/>
      <c r="D28" s="66" t="s">
        <v>99</v>
      </c>
      <c r="E28" s="23"/>
      <c r="F28" s="23"/>
      <c r="G28" s="26"/>
      <c r="H28" s="47"/>
      <c r="I28" s="48"/>
      <c r="J28" s="48"/>
      <c r="K28" s="62"/>
      <c r="L28" s="62"/>
      <c r="M28" s="63"/>
      <c r="N28" s="62"/>
      <c r="O28" s="62"/>
      <c r="P28" s="63"/>
      <c r="Q28" s="62"/>
      <c r="R28" s="62"/>
      <c r="S28" s="62"/>
      <c r="T28" s="62"/>
      <c r="U28" s="62"/>
      <c r="V28" s="62"/>
      <c r="W28" s="28">
        <f t="shared" si="10"/>
        <v>0</v>
      </c>
      <c r="X28" s="28">
        <f t="shared" si="11"/>
        <v>0</v>
      </c>
      <c r="Y28" s="28">
        <f t="shared" si="12"/>
        <v>0</v>
      </c>
      <c r="Z28" s="50" t="b">
        <f t="shared" si="13"/>
        <v>0</v>
      </c>
      <c r="AA28" s="28">
        <f t="shared" si="14"/>
        <v>0</v>
      </c>
      <c r="AB28" s="28">
        <f t="shared" si="15"/>
        <v>0</v>
      </c>
      <c r="AC28" s="28">
        <f t="shared" si="16"/>
        <v>0</v>
      </c>
      <c r="AD28" s="28">
        <f t="shared" si="17"/>
        <v>0</v>
      </c>
      <c r="AE28" s="28">
        <f t="shared" si="18"/>
        <v>0</v>
      </c>
      <c r="AF28" s="73">
        <f t="shared" si="19"/>
        <v>0</v>
      </c>
      <c r="AG28" s="28">
        <f t="shared" si="20"/>
        <v>0</v>
      </c>
      <c r="AH28" s="28">
        <f t="shared" si="21"/>
        <v>0</v>
      </c>
      <c r="AI28" s="28">
        <f t="shared" si="22"/>
        <v>0</v>
      </c>
      <c r="AJ28" s="62"/>
      <c r="AK28" s="62"/>
      <c r="AL28" s="28">
        <f t="shared" si="23"/>
        <v>0</v>
      </c>
      <c r="AM28" s="28">
        <f t="shared" si="24"/>
        <v>0</v>
      </c>
      <c r="AN28" s="28">
        <f t="shared" si="25"/>
        <v>0</v>
      </c>
      <c r="AO28" s="28">
        <f t="shared" si="26"/>
        <v>0</v>
      </c>
      <c r="AP28" s="28">
        <f t="shared" si="27"/>
        <v>0</v>
      </c>
      <c r="AQ28" s="39"/>
      <c r="AR28" s="80" t="s">
        <v>47</v>
      </c>
      <c r="AS28" s="80">
        <f t="shared" si="28"/>
        <v>1</v>
      </c>
      <c r="AT28" s="80">
        <f t="shared" si="29"/>
        <v>0</v>
      </c>
      <c r="AU28" s="80">
        <f t="shared" si="30"/>
        <v>1</v>
      </c>
      <c r="AV28" s="80">
        <f t="shared" si="31"/>
        <v>0</v>
      </c>
      <c r="AW28" s="80">
        <f t="shared" si="32"/>
        <v>0</v>
      </c>
      <c r="AY28" t="s">
        <v>51</v>
      </c>
      <c r="AZ28">
        <f>SUM(AZ20:AZ27)</f>
        <v>34.200000000000003</v>
      </c>
      <c r="BA28">
        <f>SUM(BA20:BA27)</f>
        <v>31.2</v>
      </c>
      <c r="BB28">
        <f>SUM(BB20:BB27)</f>
        <v>29.2</v>
      </c>
      <c r="BC28">
        <f>SUM(BC20:BC27)</f>
        <v>26.2</v>
      </c>
      <c r="BD28" s="13"/>
    </row>
    <row r="29" spans="1:61" x14ac:dyDescent="0.2">
      <c r="A29" s="23"/>
      <c r="B29" s="44"/>
      <c r="C29" s="44"/>
      <c r="D29" s="66" t="s">
        <v>99</v>
      </c>
      <c r="E29" s="23"/>
      <c r="F29" s="23"/>
      <c r="G29" s="26"/>
      <c r="H29" s="47"/>
      <c r="I29" s="48"/>
      <c r="J29" s="48"/>
      <c r="K29" s="62"/>
      <c r="L29" s="62"/>
      <c r="M29" s="63"/>
      <c r="N29" s="62"/>
      <c r="O29" s="62"/>
      <c r="P29" s="63"/>
      <c r="Q29" s="62"/>
      <c r="R29" s="62"/>
      <c r="S29" s="62"/>
      <c r="T29" s="62"/>
      <c r="U29" s="62"/>
      <c r="V29" s="62"/>
      <c r="W29" s="28">
        <f t="shared" si="10"/>
        <v>0</v>
      </c>
      <c r="X29" s="28">
        <f t="shared" si="11"/>
        <v>0</v>
      </c>
      <c r="Y29" s="28">
        <f t="shared" si="12"/>
        <v>0</v>
      </c>
      <c r="Z29" s="50" t="b">
        <f t="shared" si="13"/>
        <v>0</v>
      </c>
      <c r="AA29" s="28">
        <f t="shared" si="14"/>
        <v>0</v>
      </c>
      <c r="AB29" s="28">
        <f t="shared" si="15"/>
        <v>0</v>
      </c>
      <c r="AC29" s="28">
        <f t="shared" si="16"/>
        <v>0</v>
      </c>
      <c r="AD29" s="28">
        <f t="shared" si="17"/>
        <v>0</v>
      </c>
      <c r="AE29" s="28">
        <f t="shared" si="18"/>
        <v>0</v>
      </c>
      <c r="AF29" s="73">
        <f t="shared" si="19"/>
        <v>0</v>
      </c>
      <c r="AG29" s="28">
        <f t="shared" si="20"/>
        <v>0</v>
      </c>
      <c r="AH29" s="28">
        <f t="shared" si="21"/>
        <v>0</v>
      </c>
      <c r="AI29" s="28">
        <f t="shared" si="22"/>
        <v>0</v>
      </c>
      <c r="AJ29" s="62"/>
      <c r="AK29" s="62"/>
      <c r="AL29" s="28">
        <f t="shared" si="23"/>
        <v>0</v>
      </c>
      <c r="AM29" s="28">
        <f t="shared" si="24"/>
        <v>0</v>
      </c>
      <c r="AN29" s="28">
        <f t="shared" si="25"/>
        <v>0</v>
      </c>
      <c r="AO29" s="28">
        <f t="shared" si="26"/>
        <v>0</v>
      </c>
      <c r="AP29" s="28">
        <f t="shared" si="27"/>
        <v>0</v>
      </c>
      <c r="AQ29" s="39"/>
      <c r="AR29" s="80" t="s">
        <v>47</v>
      </c>
      <c r="AS29" s="80">
        <f t="shared" si="28"/>
        <v>1</v>
      </c>
      <c r="AT29" s="80">
        <f t="shared" si="29"/>
        <v>0</v>
      </c>
      <c r="AU29" s="80">
        <f t="shared" si="30"/>
        <v>1</v>
      </c>
      <c r="AV29" s="80">
        <f t="shared" si="31"/>
        <v>0</v>
      </c>
      <c r="AW29" s="80">
        <f t="shared" si="32"/>
        <v>0</v>
      </c>
    </row>
    <row r="30" spans="1:61" ht="13.5" x14ac:dyDescent="0.25">
      <c r="A30" s="23"/>
      <c r="B30" s="44"/>
      <c r="C30" s="23"/>
      <c r="D30" s="66" t="s">
        <v>99</v>
      </c>
      <c r="E30" s="23"/>
      <c r="F30" s="23"/>
      <c r="G30" s="26"/>
      <c r="H30" s="47"/>
      <c r="I30" s="48"/>
      <c r="J30" s="48"/>
      <c r="K30" s="62"/>
      <c r="L30" s="62"/>
      <c r="M30" s="63"/>
      <c r="N30" s="62"/>
      <c r="O30" s="62"/>
      <c r="P30" s="63"/>
      <c r="Q30" s="62"/>
      <c r="R30" s="62"/>
      <c r="S30" s="62"/>
      <c r="T30" s="62"/>
      <c r="U30" s="62"/>
      <c r="V30" s="62"/>
      <c r="W30" s="28">
        <f t="shared" si="10"/>
        <v>0</v>
      </c>
      <c r="X30" s="28">
        <f t="shared" si="11"/>
        <v>0</v>
      </c>
      <c r="Y30" s="28">
        <f t="shared" si="12"/>
        <v>0</v>
      </c>
      <c r="Z30" s="50" t="b">
        <f t="shared" si="13"/>
        <v>0</v>
      </c>
      <c r="AA30" s="28">
        <f t="shared" si="14"/>
        <v>0</v>
      </c>
      <c r="AB30" s="28">
        <f t="shared" si="15"/>
        <v>0</v>
      </c>
      <c r="AC30" s="28">
        <f t="shared" si="16"/>
        <v>0</v>
      </c>
      <c r="AD30" s="28">
        <f t="shared" si="17"/>
        <v>0</v>
      </c>
      <c r="AE30" s="28">
        <f t="shared" si="18"/>
        <v>0</v>
      </c>
      <c r="AF30" s="73">
        <f t="shared" si="19"/>
        <v>0</v>
      </c>
      <c r="AG30" s="28">
        <f t="shared" si="20"/>
        <v>0</v>
      </c>
      <c r="AH30" s="28">
        <f t="shared" si="21"/>
        <v>0</v>
      </c>
      <c r="AI30" s="28">
        <f t="shared" si="22"/>
        <v>0</v>
      </c>
      <c r="AJ30" s="62"/>
      <c r="AK30" s="62"/>
      <c r="AL30" s="28">
        <f t="shared" si="23"/>
        <v>0</v>
      </c>
      <c r="AM30" s="28">
        <f t="shared" si="24"/>
        <v>0</v>
      </c>
      <c r="AN30" s="28">
        <f t="shared" si="25"/>
        <v>0</v>
      </c>
      <c r="AO30" s="28">
        <f t="shared" si="26"/>
        <v>0</v>
      </c>
      <c r="AP30" s="28">
        <f t="shared" si="27"/>
        <v>0</v>
      </c>
      <c r="AQ30" s="39"/>
      <c r="AR30" s="80" t="s">
        <v>47</v>
      </c>
      <c r="AS30" s="80">
        <f t="shared" si="28"/>
        <v>1</v>
      </c>
      <c r="AT30" s="80">
        <f t="shared" si="29"/>
        <v>0</v>
      </c>
      <c r="AU30" s="80">
        <f t="shared" si="30"/>
        <v>1</v>
      </c>
      <c r="AV30" s="80">
        <f t="shared" si="31"/>
        <v>0</v>
      </c>
      <c r="AW30" s="80">
        <f t="shared" si="32"/>
        <v>0</v>
      </c>
      <c r="AY30" s="86" t="s">
        <v>97</v>
      </c>
      <c r="AZ30" s="86"/>
      <c r="BA30" s="86"/>
      <c r="BB30" s="86"/>
      <c r="BC30" s="67" t="s">
        <v>98</v>
      </c>
      <c r="BD30" s="68"/>
      <c r="BE30" s="66"/>
      <c r="BF30" s="66"/>
    </row>
    <row r="31" spans="1:61" ht="13.5" x14ac:dyDescent="0.25">
      <c r="A31" s="23"/>
      <c r="B31" s="44"/>
      <c r="C31" s="23"/>
      <c r="D31" s="66" t="s">
        <v>99</v>
      </c>
      <c r="E31" s="23"/>
      <c r="F31" s="23"/>
      <c r="G31" s="26"/>
      <c r="H31" s="47"/>
      <c r="I31" s="48"/>
      <c r="J31" s="48"/>
      <c r="K31" s="62"/>
      <c r="L31" s="62"/>
      <c r="M31" s="63"/>
      <c r="N31" s="62"/>
      <c r="O31" s="62"/>
      <c r="P31" s="63"/>
      <c r="Q31" s="62"/>
      <c r="R31" s="62"/>
      <c r="S31" s="62"/>
      <c r="T31" s="62"/>
      <c r="U31" s="62"/>
      <c r="V31" s="62"/>
      <c r="W31" s="28">
        <f t="shared" si="10"/>
        <v>0</v>
      </c>
      <c r="X31" s="28">
        <f t="shared" si="11"/>
        <v>0</v>
      </c>
      <c r="Y31" s="28">
        <f t="shared" si="12"/>
        <v>0</v>
      </c>
      <c r="Z31" s="50" t="b">
        <f t="shared" si="13"/>
        <v>0</v>
      </c>
      <c r="AA31" s="28">
        <f t="shared" si="14"/>
        <v>0</v>
      </c>
      <c r="AB31" s="28">
        <f t="shared" si="15"/>
        <v>0</v>
      </c>
      <c r="AC31" s="28">
        <f t="shared" si="16"/>
        <v>0</v>
      </c>
      <c r="AD31" s="28">
        <f t="shared" si="17"/>
        <v>0</v>
      </c>
      <c r="AE31" s="28">
        <f t="shared" si="18"/>
        <v>0</v>
      </c>
      <c r="AF31" s="73">
        <f t="shared" si="19"/>
        <v>0</v>
      </c>
      <c r="AG31" s="28">
        <f t="shared" si="20"/>
        <v>0</v>
      </c>
      <c r="AH31" s="28">
        <f t="shared" si="21"/>
        <v>0</v>
      </c>
      <c r="AI31" s="28">
        <f t="shared" si="22"/>
        <v>0</v>
      </c>
      <c r="AJ31" s="62"/>
      <c r="AK31" s="62"/>
      <c r="AL31" s="28">
        <f t="shared" si="23"/>
        <v>0</v>
      </c>
      <c r="AM31" s="28">
        <f t="shared" si="24"/>
        <v>0</v>
      </c>
      <c r="AN31" s="28">
        <f t="shared" si="25"/>
        <v>0</v>
      </c>
      <c r="AO31" s="28">
        <f t="shared" si="26"/>
        <v>0</v>
      </c>
      <c r="AP31" s="28">
        <f t="shared" si="27"/>
        <v>0</v>
      </c>
      <c r="AQ31" s="39"/>
      <c r="AR31" s="80" t="s">
        <v>47</v>
      </c>
      <c r="AS31" s="80">
        <f t="shared" si="28"/>
        <v>1</v>
      </c>
      <c r="AT31" s="80">
        <f t="shared" si="29"/>
        <v>0</v>
      </c>
      <c r="AU31" s="80">
        <f t="shared" si="30"/>
        <v>1</v>
      </c>
      <c r="AV31" s="80">
        <f t="shared" si="31"/>
        <v>0</v>
      </c>
      <c r="AW31" s="80">
        <f t="shared" si="32"/>
        <v>0</v>
      </c>
      <c r="AX31" s="61"/>
      <c r="AY31" s="22" t="s">
        <v>47</v>
      </c>
      <c r="AZ31" s="69">
        <v>0.5</v>
      </c>
      <c r="BA31" s="69">
        <v>1</v>
      </c>
      <c r="BB31" s="72">
        <v>0</v>
      </c>
      <c r="BC31" s="70"/>
      <c r="BD31" s="70"/>
      <c r="BE31" s="22"/>
      <c r="BF31" s="22"/>
    </row>
    <row r="32" spans="1:61" ht="13.5" x14ac:dyDescent="0.25">
      <c r="A32" s="23"/>
      <c r="B32" s="44"/>
      <c r="C32" s="23"/>
      <c r="D32" s="66" t="s">
        <v>99</v>
      </c>
      <c r="E32" s="23"/>
      <c r="F32" s="23"/>
      <c r="G32" s="26"/>
      <c r="H32" s="47"/>
      <c r="I32" s="48"/>
      <c r="J32" s="48"/>
      <c r="K32" s="62"/>
      <c r="L32" s="62"/>
      <c r="M32" s="63"/>
      <c r="N32" s="62"/>
      <c r="O32" s="62"/>
      <c r="P32" s="63"/>
      <c r="Q32" s="62"/>
      <c r="R32" s="62"/>
      <c r="S32" s="62"/>
      <c r="T32" s="62"/>
      <c r="U32" s="62"/>
      <c r="V32" s="62"/>
      <c r="W32" s="28">
        <f t="shared" si="10"/>
        <v>0</v>
      </c>
      <c r="X32" s="28">
        <f t="shared" si="11"/>
        <v>0</v>
      </c>
      <c r="Y32" s="28">
        <f t="shared" si="12"/>
        <v>0</v>
      </c>
      <c r="Z32" s="50" t="b">
        <f t="shared" si="13"/>
        <v>0</v>
      </c>
      <c r="AA32" s="28">
        <f t="shared" si="14"/>
        <v>0</v>
      </c>
      <c r="AB32" s="28">
        <f t="shared" si="15"/>
        <v>0</v>
      </c>
      <c r="AC32" s="28">
        <f t="shared" si="16"/>
        <v>0</v>
      </c>
      <c r="AD32" s="28">
        <f t="shared" si="17"/>
        <v>0</v>
      </c>
      <c r="AE32" s="28">
        <f t="shared" si="18"/>
        <v>0</v>
      </c>
      <c r="AF32" s="73">
        <f t="shared" si="19"/>
        <v>0</v>
      </c>
      <c r="AG32" s="28">
        <f t="shared" si="20"/>
        <v>0</v>
      </c>
      <c r="AH32" s="28">
        <f t="shared" si="21"/>
        <v>0</v>
      </c>
      <c r="AI32" s="28">
        <f t="shared" si="22"/>
        <v>0</v>
      </c>
      <c r="AJ32" s="62"/>
      <c r="AK32" s="62"/>
      <c r="AL32" s="28">
        <f t="shared" si="23"/>
        <v>0</v>
      </c>
      <c r="AM32" s="28">
        <f t="shared" si="24"/>
        <v>0</v>
      </c>
      <c r="AN32" s="28">
        <f t="shared" si="25"/>
        <v>0</v>
      </c>
      <c r="AO32" s="28">
        <f t="shared" si="26"/>
        <v>0</v>
      </c>
      <c r="AP32" s="28">
        <f t="shared" si="27"/>
        <v>0</v>
      </c>
      <c r="AQ32" s="39"/>
      <c r="AR32" s="80" t="s">
        <v>47</v>
      </c>
      <c r="AS32" s="80">
        <f t="shared" si="28"/>
        <v>1</v>
      </c>
      <c r="AT32" s="80">
        <f t="shared" si="29"/>
        <v>0</v>
      </c>
      <c r="AU32" s="80">
        <f t="shared" si="30"/>
        <v>1</v>
      </c>
      <c r="AV32" s="80">
        <f t="shared" si="31"/>
        <v>0</v>
      </c>
      <c r="AW32" s="80">
        <f t="shared" si="32"/>
        <v>0</v>
      </c>
      <c r="AY32" s="70"/>
      <c r="AZ32" s="71" t="s">
        <v>96</v>
      </c>
      <c r="BA32" s="71" t="s">
        <v>99</v>
      </c>
      <c r="BB32" s="70"/>
      <c r="BC32" s="70"/>
      <c r="BD32" s="70"/>
      <c r="BE32" s="22"/>
      <c r="BF32" s="22"/>
    </row>
    <row r="33" spans="1:60" x14ac:dyDescent="0.2">
      <c r="A33" s="23"/>
      <c r="B33" s="44"/>
      <c r="C33" s="23"/>
      <c r="D33" s="66" t="s">
        <v>99</v>
      </c>
      <c r="E33" s="23"/>
      <c r="F33" s="23"/>
      <c r="G33" s="26"/>
      <c r="H33" s="47"/>
      <c r="I33" s="48"/>
      <c r="J33" s="48"/>
      <c r="K33" s="62"/>
      <c r="L33" s="62"/>
      <c r="M33" s="63"/>
      <c r="N33" s="62"/>
      <c r="O33" s="62"/>
      <c r="P33" s="63"/>
      <c r="Q33" s="62"/>
      <c r="R33" s="62"/>
      <c r="S33" s="62"/>
      <c r="T33" s="62"/>
      <c r="U33" s="62"/>
      <c r="V33" s="62"/>
      <c r="W33" s="28">
        <f t="shared" si="10"/>
        <v>0</v>
      </c>
      <c r="X33" s="28">
        <f t="shared" si="11"/>
        <v>0</v>
      </c>
      <c r="Y33" s="28">
        <f t="shared" si="12"/>
        <v>0</v>
      </c>
      <c r="Z33" s="50" t="b">
        <f t="shared" si="13"/>
        <v>0</v>
      </c>
      <c r="AA33" s="28">
        <f t="shared" si="14"/>
        <v>0</v>
      </c>
      <c r="AB33" s="28">
        <f t="shared" si="15"/>
        <v>0</v>
      </c>
      <c r="AC33" s="28">
        <f t="shared" si="16"/>
        <v>0</v>
      </c>
      <c r="AD33" s="28">
        <f t="shared" si="17"/>
        <v>0</v>
      </c>
      <c r="AE33" s="28">
        <f t="shared" si="18"/>
        <v>0</v>
      </c>
      <c r="AF33" s="73">
        <f t="shared" si="19"/>
        <v>0</v>
      </c>
      <c r="AG33" s="28">
        <f t="shared" si="20"/>
        <v>0</v>
      </c>
      <c r="AH33" s="28">
        <f t="shared" si="21"/>
        <v>0</v>
      </c>
      <c r="AI33" s="28">
        <f t="shared" si="22"/>
        <v>0</v>
      </c>
      <c r="AJ33" s="62"/>
      <c r="AK33" s="62"/>
      <c r="AL33" s="28">
        <f t="shared" si="23"/>
        <v>0</v>
      </c>
      <c r="AM33" s="28">
        <f t="shared" si="24"/>
        <v>0</v>
      </c>
      <c r="AN33" s="28">
        <f t="shared" si="25"/>
        <v>0</v>
      </c>
      <c r="AO33" s="28">
        <f t="shared" si="26"/>
        <v>0</v>
      </c>
      <c r="AP33" s="28">
        <f t="shared" si="27"/>
        <v>0</v>
      </c>
      <c r="AQ33" s="39"/>
      <c r="AR33" s="80" t="s">
        <v>47</v>
      </c>
      <c r="AS33" s="80">
        <f t="shared" si="28"/>
        <v>1</v>
      </c>
      <c r="AT33" s="80">
        <f t="shared" si="29"/>
        <v>0</v>
      </c>
      <c r="AU33" s="80">
        <f t="shared" si="30"/>
        <v>1</v>
      </c>
      <c r="AV33" s="80">
        <f t="shared" si="31"/>
        <v>0</v>
      </c>
      <c r="AW33" s="80">
        <f t="shared" si="32"/>
        <v>0</v>
      </c>
      <c r="AX33" s="60"/>
    </row>
    <row r="34" spans="1:60" x14ac:dyDescent="0.2">
      <c r="A34" s="23"/>
      <c r="B34" s="44"/>
      <c r="C34" s="23"/>
      <c r="D34" s="66" t="s">
        <v>99</v>
      </c>
      <c r="E34" s="23"/>
      <c r="F34" s="23"/>
      <c r="G34" s="26"/>
      <c r="H34" s="47"/>
      <c r="I34" s="48"/>
      <c r="J34" s="48"/>
      <c r="K34" s="62"/>
      <c r="L34" s="62"/>
      <c r="M34" s="63"/>
      <c r="N34" s="62"/>
      <c r="O34" s="62"/>
      <c r="P34" s="63"/>
      <c r="Q34" s="62"/>
      <c r="R34" s="62"/>
      <c r="S34" s="62"/>
      <c r="T34" s="62"/>
      <c r="U34" s="62"/>
      <c r="V34" s="62"/>
      <c r="W34" s="28">
        <f t="shared" si="10"/>
        <v>0</v>
      </c>
      <c r="X34" s="28">
        <f t="shared" si="11"/>
        <v>0</v>
      </c>
      <c r="Y34" s="28">
        <f t="shared" si="12"/>
        <v>0</v>
      </c>
      <c r="Z34" s="50" t="b">
        <f t="shared" si="13"/>
        <v>0</v>
      </c>
      <c r="AA34" s="28">
        <f t="shared" si="14"/>
        <v>0</v>
      </c>
      <c r="AB34" s="28">
        <f t="shared" si="15"/>
        <v>0</v>
      </c>
      <c r="AC34" s="28">
        <f t="shared" si="16"/>
        <v>0</v>
      </c>
      <c r="AD34" s="28">
        <f t="shared" si="17"/>
        <v>0</v>
      </c>
      <c r="AE34" s="28">
        <f t="shared" si="18"/>
        <v>0</v>
      </c>
      <c r="AF34" s="73">
        <f t="shared" si="19"/>
        <v>0</v>
      </c>
      <c r="AG34" s="28">
        <f t="shared" si="20"/>
        <v>0</v>
      </c>
      <c r="AH34" s="28">
        <f t="shared" si="21"/>
        <v>0</v>
      </c>
      <c r="AI34" s="28">
        <f t="shared" si="22"/>
        <v>0</v>
      </c>
      <c r="AJ34" s="62"/>
      <c r="AK34" s="62"/>
      <c r="AL34" s="28">
        <f t="shared" si="23"/>
        <v>0</v>
      </c>
      <c r="AM34" s="28">
        <f t="shared" si="24"/>
        <v>0</v>
      </c>
      <c r="AN34" s="28">
        <f t="shared" si="25"/>
        <v>0</v>
      </c>
      <c r="AO34" s="28">
        <f t="shared" si="26"/>
        <v>0</v>
      </c>
      <c r="AP34" s="28">
        <f t="shared" si="27"/>
        <v>0</v>
      </c>
      <c r="AQ34" s="39"/>
      <c r="AR34" s="80" t="s">
        <v>47</v>
      </c>
      <c r="AS34" s="80">
        <f t="shared" si="28"/>
        <v>1</v>
      </c>
      <c r="AT34" s="80">
        <f t="shared" si="29"/>
        <v>0</v>
      </c>
      <c r="AU34" s="80">
        <f t="shared" si="30"/>
        <v>1</v>
      </c>
      <c r="AV34" s="80">
        <f t="shared" si="31"/>
        <v>0</v>
      </c>
      <c r="AW34" s="80">
        <f t="shared" si="32"/>
        <v>0</v>
      </c>
      <c r="AX34" s="39"/>
    </row>
    <row r="35" spans="1:60" x14ac:dyDescent="0.2">
      <c r="A35" s="23"/>
      <c r="B35" s="44"/>
      <c r="C35" s="23"/>
      <c r="D35" s="66" t="s">
        <v>99</v>
      </c>
      <c r="E35" s="23"/>
      <c r="F35" s="23"/>
      <c r="G35" s="26"/>
      <c r="H35" s="47"/>
      <c r="I35" s="48"/>
      <c r="J35" s="48"/>
      <c r="K35" s="62"/>
      <c r="L35" s="62"/>
      <c r="M35" s="63"/>
      <c r="N35" s="62"/>
      <c r="O35" s="62"/>
      <c r="P35" s="63"/>
      <c r="Q35" s="62"/>
      <c r="R35" s="62"/>
      <c r="S35" s="62"/>
      <c r="T35" s="62"/>
      <c r="U35" s="62"/>
      <c r="V35" s="62"/>
      <c r="W35" s="28">
        <f t="shared" si="10"/>
        <v>0</v>
      </c>
      <c r="X35" s="28">
        <f t="shared" si="11"/>
        <v>0</v>
      </c>
      <c r="Y35" s="28">
        <f t="shared" si="12"/>
        <v>0</v>
      </c>
      <c r="Z35" s="50" t="b">
        <f t="shared" si="13"/>
        <v>0</v>
      </c>
      <c r="AA35" s="28">
        <f t="shared" si="14"/>
        <v>0</v>
      </c>
      <c r="AB35" s="28">
        <f t="shared" si="15"/>
        <v>0</v>
      </c>
      <c r="AC35" s="28">
        <f t="shared" si="16"/>
        <v>0</v>
      </c>
      <c r="AD35" s="28">
        <f t="shared" si="17"/>
        <v>0</v>
      </c>
      <c r="AE35" s="28">
        <f t="shared" si="18"/>
        <v>0</v>
      </c>
      <c r="AF35" s="73">
        <f t="shared" si="19"/>
        <v>0</v>
      </c>
      <c r="AG35" s="28">
        <f t="shared" si="20"/>
        <v>0</v>
      </c>
      <c r="AH35" s="28">
        <f t="shared" si="21"/>
        <v>0</v>
      </c>
      <c r="AI35" s="28">
        <f t="shared" si="22"/>
        <v>0</v>
      </c>
      <c r="AJ35" s="62"/>
      <c r="AK35" s="62"/>
      <c r="AL35" s="28">
        <f t="shared" si="23"/>
        <v>0</v>
      </c>
      <c r="AM35" s="28">
        <f t="shared" si="24"/>
        <v>0</v>
      </c>
      <c r="AN35" s="28">
        <f t="shared" si="25"/>
        <v>0</v>
      </c>
      <c r="AO35" s="28">
        <f t="shared" si="26"/>
        <v>0</v>
      </c>
      <c r="AP35" s="28">
        <f t="shared" si="27"/>
        <v>0</v>
      </c>
      <c r="AQ35" s="39"/>
      <c r="AR35" s="80" t="s">
        <v>47</v>
      </c>
      <c r="AS35" s="80">
        <f t="shared" si="28"/>
        <v>1</v>
      </c>
      <c r="AT35" s="80">
        <f t="shared" si="29"/>
        <v>0</v>
      </c>
      <c r="AU35" s="80">
        <f t="shared" si="30"/>
        <v>1</v>
      </c>
      <c r="AV35" s="80">
        <f t="shared" si="31"/>
        <v>0</v>
      </c>
      <c r="AW35" s="80">
        <f t="shared" si="32"/>
        <v>0</v>
      </c>
      <c r="AX35" s="39"/>
    </row>
    <row r="36" spans="1:60" x14ac:dyDescent="0.2">
      <c r="A36" s="23"/>
      <c r="B36" s="44"/>
      <c r="C36" s="23"/>
      <c r="D36" s="66" t="s">
        <v>99</v>
      </c>
      <c r="E36" s="23"/>
      <c r="F36" s="23"/>
      <c r="G36" s="26"/>
      <c r="H36" s="47"/>
      <c r="I36" s="48"/>
      <c r="J36" s="48"/>
      <c r="K36" s="62"/>
      <c r="L36" s="62"/>
      <c r="M36" s="63"/>
      <c r="N36" s="62"/>
      <c r="O36" s="62"/>
      <c r="P36" s="63"/>
      <c r="Q36" s="62"/>
      <c r="R36" s="62"/>
      <c r="S36" s="62"/>
      <c r="T36" s="62"/>
      <c r="U36" s="62"/>
      <c r="V36" s="62"/>
      <c r="W36" s="28">
        <f t="shared" si="10"/>
        <v>0</v>
      </c>
      <c r="X36" s="28">
        <f t="shared" si="11"/>
        <v>0</v>
      </c>
      <c r="Y36" s="28">
        <f t="shared" si="12"/>
        <v>0</v>
      </c>
      <c r="Z36" s="50" t="b">
        <f t="shared" si="13"/>
        <v>0</v>
      </c>
      <c r="AA36" s="28">
        <f t="shared" si="14"/>
        <v>0</v>
      </c>
      <c r="AB36" s="28">
        <f t="shared" si="15"/>
        <v>0</v>
      </c>
      <c r="AC36" s="28">
        <f t="shared" si="16"/>
        <v>0</v>
      </c>
      <c r="AD36" s="28">
        <f t="shared" si="17"/>
        <v>0</v>
      </c>
      <c r="AE36" s="28">
        <f t="shared" si="18"/>
        <v>0</v>
      </c>
      <c r="AF36" s="73">
        <f t="shared" si="19"/>
        <v>0</v>
      </c>
      <c r="AG36" s="28">
        <f t="shared" si="20"/>
        <v>0</v>
      </c>
      <c r="AH36" s="28">
        <f t="shared" si="21"/>
        <v>0</v>
      </c>
      <c r="AI36" s="28">
        <f t="shared" si="22"/>
        <v>0</v>
      </c>
      <c r="AJ36" s="62"/>
      <c r="AK36" s="62"/>
      <c r="AL36" s="28">
        <f t="shared" si="23"/>
        <v>0</v>
      </c>
      <c r="AM36" s="28">
        <f t="shared" si="24"/>
        <v>0</v>
      </c>
      <c r="AN36" s="28">
        <f t="shared" si="25"/>
        <v>0</v>
      </c>
      <c r="AO36" s="28">
        <f t="shared" si="26"/>
        <v>0</v>
      </c>
      <c r="AP36" s="28">
        <f t="shared" si="27"/>
        <v>0</v>
      </c>
      <c r="AQ36" s="39"/>
      <c r="AR36" s="80" t="s">
        <v>47</v>
      </c>
      <c r="AS36" s="80">
        <f t="shared" si="28"/>
        <v>1</v>
      </c>
      <c r="AT36" s="80">
        <f t="shared" si="29"/>
        <v>0</v>
      </c>
      <c r="AU36" s="80">
        <f t="shared" si="30"/>
        <v>1</v>
      </c>
      <c r="AV36" s="80">
        <f t="shared" si="31"/>
        <v>0</v>
      </c>
      <c r="AW36" s="80">
        <f t="shared" si="32"/>
        <v>0</v>
      </c>
      <c r="AX36" s="39"/>
    </row>
    <row r="37" spans="1:60" x14ac:dyDescent="0.2">
      <c r="A37" s="23"/>
      <c r="B37" s="44"/>
      <c r="C37" s="23"/>
      <c r="D37" s="66" t="s">
        <v>99</v>
      </c>
      <c r="E37" s="23"/>
      <c r="F37" s="23"/>
      <c r="G37" s="26"/>
      <c r="H37" s="47"/>
      <c r="I37" s="48"/>
      <c r="J37" s="48"/>
      <c r="K37" s="62"/>
      <c r="L37" s="62"/>
      <c r="M37" s="63"/>
      <c r="N37" s="62"/>
      <c r="O37" s="62"/>
      <c r="P37" s="63"/>
      <c r="Q37" s="62"/>
      <c r="R37" s="62"/>
      <c r="S37" s="62"/>
      <c r="T37" s="62"/>
      <c r="U37" s="62"/>
      <c r="V37" s="62"/>
      <c r="W37" s="28">
        <f t="shared" si="10"/>
        <v>0</v>
      </c>
      <c r="X37" s="28">
        <f t="shared" si="11"/>
        <v>0</v>
      </c>
      <c r="Y37" s="28">
        <f t="shared" si="12"/>
        <v>0</v>
      </c>
      <c r="Z37" s="50" t="b">
        <f t="shared" si="13"/>
        <v>0</v>
      </c>
      <c r="AA37" s="28">
        <f t="shared" si="14"/>
        <v>0</v>
      </c>
      <c r="AB37" s="28">
        <f t="shared" si="15"/>
        <v>0</v>
      </c>
      <c r="AC37" s="28">
        <f t="shared" si="16"/>
        <v>0</v>
      </c>
      <c r="AD37" s="28">
        <f t="shared" si="17"/>
        <v>0</v>
      </c>
      <c r="AE37" s="28">
        <f t="shared" si="18"/>
        <v>0</v>
      </c>
      <c r="AF37" s="73">
        <f t="shared" si="19"/>
        <v>0</v>
      </c>
      <c r="AG37" s="28">
        <f t="shared" si="20"/>
        <v>0</v>
      </c>
      <c r="AH37" s="28">
        <f t="shared" si="21"/>
        <v>0</v>
      </c>
      <c r="AI37" s="28">
        <f t="shared" si="22"/>
        <v>0</v>
      </c>
      <c r="AJ37" s="62"/>
      <c r="AK37" s="62"/>
      <c r="AL37" s="28">
        <f t="shared" si="23"/>
        <v>0</v>
      </c>
      <c r="AM37" s="28">
        <f t="shared" si="24"/>
        <v>0</v>
      </c>
      <c r="AN37" s="28">
        <f t="shared" si="25"/>
        <v>0</v>
      </c>
      <c r="AO37" s="28">
        <f t="shared" si="26"/>
        <v>0</v>
      </c>
      <c r="AP37" s="28">
        <f t="shared" si="27"/>
        <v>0</v>
      </c>
      <c r="AQ37" s="39"/>
      <c r="AR37" s="80" t="s">
        <v>47</v>
      </c>
      <c r="AS37" s="80">
        <f t="shared" si="28"/>
        <v>1</v>
      </c>
      <c r="AT37" s="80">
        <f t="shared" si="29"/>
        <v>0</v>
      </c>
      <c r="AU37" s="80">
        <f t="shared" si="30"/>
        <v>1</v>
      </c>
      <c r="AV37" s="80">
        <f t="shared" si="31"/>
        <v>0</v>
      </c>
      <c r="AW37" s="80">
        <f t="shared" si="32"/>
        <v>0</v>
      </c>
      <c r="AX37" s="39"/>
    </row>
    <row r="38" spans="1:60" x14ac:dyDescent="0.2">
      <c r="A38" s="23"/>
      <c r="B38" s="44"/>
      <c r="C38" s="23"/>
      <c r="D38" s="66" t="s">
        <v>99</v>
      </c>
      <c r="E38" s="23"/>
      <c r="F38" s="23"/>
      <c r="G38" s="26"/>
      <c r="H38" s="47"/>
      <c r="I38" s="48"/>
      <c r="J38" s="48"/>
      <c r="K38" s="62"/>
      <c r="L38" s="62"/>
      <c r="M38" s="63"/>
      <c r="N38" s="62"/>
      <c r="O38" s="62"/>
      <c r="P38" s="63"/>
      <c r="Q38" s="62"/>
      <c r="R38" s="62"/>
      <c r="S38" s="62"/>
      <c r="T38" s="62"/>
      <c r="U38" s="62"/>
      <c r="V38" s="62"/>
      <c r="W38" s="28">
        <f t="shared" si="10"/>
        <v>0</v>
      </c>
      <c r="X38" s="28">
        <f t="shared" si="11"/>
        <v>0</v>
      </c>
      <c r="Y38" s="28">
        <f t="shared" si="12"/>
        <v>0</v>
      </c>
      <c r="Z38" s="50" t="b">
        <f t="shared" si="13"/>
        <v>0</v>
      </c>
      <c r="AA38" s="28">
        <f t="shared" si="14"/>
        <v>0</v>
      </c>
      <c r="AB38" s="28">
        <f t="shared" si="15"/>
        <v>0</v>
      </c>
      <c r="AC38" s="28">
        <f t="shared" si="16"/>
        <v>0</v>
      </c>
      <c r="AD38" s="28">
        <f t="shared" si="17"/>
        <v>0</v>
      </c>
      <c r="AE38" s="28">
        <f t="shared" si="18"/>
        <v>0</v>
      </c>
      <c r="AF38" s="73">
        <f t="shared" si="19"/>
        <v>0</v>
      </c>
      <c r="AG38" s="28">
        <f t="shared" si="20"/>
        <v>0</v>
      </c>
      <c r="AH38" s="28">
        <f t="shared" si="21"/>
        <v>0</v>
      </c>
      <c r="AI38" s="28">
        <f t="shared" si="22"/>
        <v>0</v>
      </c>
      <c r="AJ38" s="62"/>
      <c r="AK38" s="62"/>
      <c r="AL38" s="28">
        <f t="shared" si="23"/>
        <v>0</v>
      </c>
      <c r="AM38" s="28">
        <f t="shared" si="24"/>
        <v>0</v>
      </c>
      <c r="AN38" s="28">
        <f t="shared" si="25"/>
        <v>0</v>
      </c>
      <c r="AO38" s="28">
        <f t="shared" si="26"/>
        <v>0</v>
      </c>
      <c r="AP38" s="28">
        <f t="shared" si="27"/>
        <v>0</v>
      </c>
      <c r="AQ38" s="39"/>
      <c r="AR38" s="80" t="s">
        <v>47</v>
      </c>
      <c r="AS38" s="80">
        <f t="shared" si="28"/>
        <v>1</v>
      </c>
      <c r="AT38" s="80">
        <f t="shared" si="29"/>
        <v>0</v>
      </c>
      <c r="AU38" s="80">
        <f t="shared" si="30"/>
        <v>1</v>
      </c>
      <c r="AV38" s="80">
        <f t="shared" si="31"/>
        <v>0</v>
      </c>
      <c r="AW38" s="80">
        <f t="shared" si="32"/>
        <v>0</v>
      </c>
      <c r="AX38" s="39"/>
    </row>
    <row r="39" spans="1:60" x14ac:dyDescent="0.2">
      <c r="A39" s="23"/>
      <c r="B39" s="44"/>
      <c r="C39" s="23"/>
      <c r="D39" s="66" t="s">
        <v>99</v>
      </c>
      <c r="E39" s="23"/>
      <c r="F39" s="23"/>
      <c r="G39" s="26"/>
      <c r="H39" s="47"/>
      <c r="I39" s="48"/>
      <c r="J39" s="48"/>
      <c r="K39" s="62"/>
      <c r="L39" s="62"/>
      <c r="M39" s="63"/>
      <c r="N39" s="62"/>
      <c r="O39" s="62"/>
      <c r="P39" s="63"/>
      <c r="Q39" s="62"/>
      <c r="R39" s="62"/>
      <c r="S39" s="62"/>
      <c r="T39" s="62"/>
      <c r="U39" s="62"/>
      <c r="V39" s="62"/>
      <c r="W39" s="28">
        <f t="shared" si="10"/>
        <v>0</v>
      </c>
      <c r="X39" s="28">
        <f t="shared" si="11"/>
        <v>0</v>
      </c>
      <c r="Y39" s="28">
        <f t="shared" si="12"/>
        <v>0</v>
      </c>
      <c r="Z39" s="50" t="b">
        <f t="shared" si="13"/>
        <v>0</v>
      </c>
      <c r="AA39" s="28">
        <f t="shared" si="14"/>
        <v>0</v>
      </c>
      <c r="AB39" s="28">
        <f t="shared" si="15"/>
        <v>0</v>
      </c>
      <c r="AC39" s="28">
        <f t="shared" si="16"/>
        <v>0</v>
      </c>
      <c r="AD39" s="28">
        <f t="shared" si="17"/>
        <v>0</v>
      </c>
      <c r="AE39" s="28">
        <f t="shared" si="18"/>
        <v>0</v>
      </c>
      <c r="AF39" s="73">
        <f t="shared" si="19"/>
        <v>0</v>
      </c>
      <c r="AG39" s="28">
        <f t="shared" si="20"/>
        <v>0</v>
      </c>
      <c r="AH39" s="28">
        <f t="shared" si="21"/>
        <v>0</v>
      </c>
      <c r="AI39" s="28">
        <f t="shared" si="22"/>
        <v>0</v>
      </c>
      <c r="AJ39" s="62"/>
      <c r="AK39" s="62"/>
      <c r="AL39" s="28">
        <f t="shared" si="23"/>
        <v>0</v>
      </c>
      <c r="AM39" s="28">
        <f t="shared" si="24"/>
        <v>0</v>
      </c>
      <c r="AN39" s="28">
        <f t="shared" si="25"/>
        <v>0</v>
      </c>
      <c r="AO39" s="28">
        <f t="shared" si="26"/>
        <v>0</v>
      </c>
      <c r="AP39" s="28">
        <f t="shared" si="27"/>
        <v>0</v>
      </c>
      <c r="AQ39" s="39"/>
      <c r="AR39" s="80" t="s">
        <v>47</v>
      </c>
      <c r="AS39" s="80">
        <f t="shared" si="28"/>
        <v>1</v>
      </c>
      <c r="AT39" s="80">
        <f t="shared" si="29"/>
        <v>0</v>
      </c>
      <c r="AU39" s="80">
        <f t="shared" si="30"/>
        <v>1</v>
      </c>
      <c r="AV39" s="80">
        <f t="shared" si="31"/>
        <v>0</v>
      </c>
      <c r="AW39" s="80">
        <f t="shared" si="32"/>
        <v>0</v>
      </c>
      <c r="AX39" s="39"/>
    </row>
    <row r="40" spans="1:60" x14ac:dyDescent="0.2">
      <c r="A40" s="23"/>
      <c r="B40" s="44"/>
      <c r="C40" s="23"/>
      <c r="D40" s="66" t="s">
        <v>99</v>
      </c>
      <c r="E40" s="23"/>
      <c r="F40" s="23"/>
      <c r="G40" s="26"/>
      <c r="H40" s="47"/>
      <c r="I40" s="48"/>
      <c r="J40" s="48"/>
      <c r="K40" s="62"/>
      <c r="L40" s="62"/>
      <c r="M40" s="63"/>
      <c r="N40" s="62"/>
      <c r="O40" s="62"/>
      <c r="P40" s="63"/>
      <c r="Q40" s="62"/>
      <c r="R40" s="62"/>
      <c r="S40" s="62"/>
      <c r="T40" s="62"/>
      <c r="U40" s="62"/>
      <c r="V40" s="62"/>
      <c r="W40" s="28">
        <f t="shared" si="10"/>
        <v>0</v>
      </c>
      <c r="X40" s="28">
        <f t="shared" si="11"/>
        <v>0</v>
      </c>
      <c r="Y40" s="28">
        <f t="shared" si="12"/>
        <v>0</v>
      </c>
      <c r="Z40" s="50" t="b">
        <f t="shared" si="13"/>
        <v>0</v>
      </c>
      <c r="AA40" s="28">
        <f t="shared" si="14"/>
        <v>0</v>
      </c>
      <c r="AB40" s="28">
        <f t="shared" si="15"/>
        <v>0</v>
      </c>
      <c r="AC40" s="28">
        <f t="shared" si="16"/>
        <v>0</v>
      </c>
      <c r="AD40" s="28">
        <f t="shared" si="17"/>
        <v>0</v>
      </c>
      <c r="AE40" s="28">
        <f t="shared" si="18"/>
        <v>0</v>
      </c>
      <c r="AF40" s="73">
        <f t="shared" si="19"/>
        <v>0</v>
      </c>
      <c r="AG40" s="28">
        <f t="shared" si="20"/>
        <v>0</v>
      </c>
      <c r="AH40" s="28">
        <f t="shared" si="21"/>
        <v>0</v>
      </c>
      <c r="AI40" s="28">
        <f t="shared" si="22"/>
        <v>0</v>
      </c>
      <c r="AJ40" s="62"/>
      <c r="AK40" s="62"/>
      <c r="AL40" s="28">
        <f t="shared" si="23"/>
        <v>0</v>
      </c>
      <c r="AM40" s="28">
        <f t="shared" si="24"/>
        <v>0</v>
      </c>
      <c r="AN40" s="28">
        <f t="shared" si="25"/>
        <v>0</v>
      </c>
      <c r="AO40" s="28">
        <f t="shared" si="26"/>
        <v>0</v>
      </c>
      <c r="AP40" s="28">
        <f t="shared" si="27"/>
        <v>0</v>
      </c>
      <c r="AQ40" s="39"/>
      <c r="AR40" s="80" t="s">
        <v>47</v>
      </c>
      <c r="AS40" s="80">
        <f t="shared" si="28"/>
        <v>1</v>
      </c>
      <c r="AT40" s="80">
        <f t="shared" si="29"/>
        <v>0</v>
      </c>
      <c r="AU40" s="80">
        <f t="shared" si="30"/>
        <v>1</v>
      </c>
      <c r="AV40" s="80">
        <f t="shared" si="31"/>
        <v>0</v>
      </c>
      <c r="AW40" s="80">
        <f t="shared" si="32"/>
        <v>0</v>
      </c>
      <c r="AX40" s="39"/>
    </row>
    <row r="41" spans="1:60" x14ac:dyDescent="0.2">
      <c r="A41" s="29" t="s">
        <v>41</v>
      </c>
      <c r="B41" s="29"/>
      <c r="C41" s="29"/>
      <c r="D41" s="29"/>
      <c r="E41" s="29"/>
      <c r="F41" s="29"/>
      <c r="G41" s="33"/>
      <c r="H41" s="34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8">
        <f>SUM(W19:W40)</f>
        <v>8000</v>
      </c>
      <c r="X41" s="38">
        <f>SUM(X19:X40)</f>
        <v>8000</v>
      </c>
      <c r="Y41" s="38">
        <f>SUM(Y19:Y40)</f>
        <v>5052.6400000000003</v>
      </c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8">
        <f>SUM(AL19:AL40)</f>
        <v>2466</v>
      </c>
      <c r="AM41" s="38">
        <f>SUM(AM19:AM40)</f>
        <v>1557.48</v>
      </c>
      <c r="AN41" s="38">
        <f>SUM(AN19:AN40)</f>
        <v>6610.1200000000008</v>
      </c>
      <c r="AO41" s="38">
        <f>SUM(AO19:AO40)</f>
        <v>0</v>
      </c>
      <c r="AP41" s="38">
        <f>SUM(AP19:AP40)</f>
        <v>0</v>
      </c>
      <c r="AQ41" s="39"/>
      <c r="AR41" s="57"/>
      <c r="AS41" s="57"/>
      <c r="AT41" s="57"/>
      <c r="AU41" s="57"/>
      <c r="AV41" s="57"/>
    </row>
    <row r="42" spans="1:60" x14ac:dyDescent="0.2">
      <c r="A42" s="103" t="s">
        <v>70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5"/>
      <c r="AQ42" s="39"/>
      <c r="AR42" s="57"/>
      <c r="AS42" s="57"/>
      <c r="AT42" s="57"/>
      <c r="AU42" s="57"/>
      <c r="AV42" s="57"/>
    </row>
    <row r="43" spans="1:60" ht="13.5" x14ac:dyDescent="0.25">
      <c r="A43" s="23"/>
      <c r="B43" s="44"/>
      <c r="C43" s="23"/>
      <c r="D43" s="84"/>
      <c r="E43" s="23"/>
      <c r="F43" s="23"/>
      <c r="G43" s="26"/>
      <c r="H43" s="47"/>
      <c r="I43" s="48"/>
      <c r="J43" s="48"/>
      <c r="K43" s="62"/>
      <c r="L43" s="62"/>
      <c r="M43" s="63"/>
      <c r="N43" s="62"/>
      <c r="O43" s="62"/>
      <c r="P43" s="63"/>
      <c r="Q43" s="62"/>
      <c r="R43" s="62"/>
      <c r="S43" s="62"/>
      <c r="T43" s="62"/>
      <c r="U43" s="62"/>
      <c r="V43" s="62"/>
      <c r="W43" s="28">
        <f>SUM(K43:U43)</f>
        <v>0</v>
      </c>
      <c r="X43" s="28">
        <f>IF(C43="áno",W43,W43-O43-Q43-S43-U43)</f>
        <v>0</v>
      </c>
      <c r="Y43" s="28">
        <f>ROUND(IF(I43=0,0,J43/I43*X43),2)</f>
        <v>0</v>
      </c>
      <c r="Z43" s="50" t="b">
        <f t="shared" ref="Z43" si="33">IF(AND(YEAR(H43)=2019,W43&gt;$BH$22),$BH$22,IF(AND(YEAR(H43)=2019,W43&lt;=$BH$22),W43-T43-U43,IF(AND(YEAR(H43)=2020,W43&gt;$BH$23),$BH$23,IF(AND(YEAR(H43)=2020,W43&lt;=$BH$23),W43-T43-U43,IF(AND(YEAR(H43)=2021,W43&gt;$BH$24),$BH$24,IF(AND(YEAR(H43)=2021,W43&lt;=$BH$24),W43-T43-U43,IF(AND(YEAR(H43)=2022,W43&gt;$BH$25),$BH$25,IF(AND(YEAR(H43)=2022,W43&lt;=$BH$25),W43-T43-U43,IF(AND(YEAR(H43)=2023,W43&gt;$BH$26),$BH$26,IF(AND(YEAR(H43)=2023,W43&lt;=$BH$26),W43-T43-U43))))))))))</f>
        <v>0</v>
      </c>
      <c r="AA43" s="28">
        <f>ROUNDDOWN(IF(AND($E43="áno",$F43="áno"),$BC$20/100*$Z43,IF(AND($E43="nie",$F43="áno"),$BB$20/100*$Z43,IF(AND($E43="áno",$F43="nie"),$BA$20/100*$Z43,$AZ$20/100*$Z43))),2)</f>
        <v>0</v>
      </c>
      <c r="AB43" s="28">
        <f>ROUNDDOWN(IF(AND($E43="áno",$F43="áno"),$BC$21/100*$Z43,IF(AND($E43="nie",$F43="áno"),$BB$21/100*$Z43,IF(AND($E43="áno",$F43="nie"),$BA$21/100*$Z43,$AZ$21/100*$Z43))),2)</f>
        <v>0</v>
      </c>
      <c r="AC43" s="28">
        <f>ROUNDDOWN(IF(AND($E43="áno",$F43="áno"),$BC$22/100*$Z43,IF(AND($E43="nie",$F43="áno"),$BB$22/100*$Z43,IF(AND($E43="áno",$F43="nie"),$BA$22/100*$Z43,$AZ$22/100*$Z43))),2)</f>
        <v>0</v>
      </c>
      <c r="AD43" s="28">
        <f>ROUNDDOWN(IF(AND($E43="áno",$F43="áno"),$BC$23/100*$Z43,IF(AND($E43="nie",$F43="áno"),$BB$23/100*$Z43,IF(AND($E43="áno",$F43="nie"),$BA$23/100*$Z43,$AZ$23/100*$Z43))),2)</f>
        <v>0</v>
      </c>
      <c r="AE43" s="28">
        <f>ROUNDDOWN(IF(AND($E43="áno",$F43="áno"),AT43/100*$Z43,IF(AND($E43="nie",$F43="áno"),AU43/100*$Z43,IF(AND($E43="áno",$F43="nie"),AT43/100*$Z43,AS43/100*$Z43))),2)</f>
        <v>0</v>
      </c>
      <c r="AF43" s="28">
        <f>ROUNDDOWN(IF(AND($E43="áno",$F43="áno"),AV43/100*$Z43,IF(AND($E43="nie",$F43="áno"),AW43/100*$Z43,IF(AND($E43="áno",$F43="nie"),AW43/100*$Z43,AW43/100*$Z43))),2)</f>
        <v>0</v>
      </c>
      <c r="AG43" s="28">
        <f>ROUNDDOWN(IF(AND($E43="áno",$F43="áno"),$BC$25/100*$Z43,IF(AND($E43="nie",$F43="áno"),$BB$25/100*$Z43,IF(AND($E43="áno",$F43="nie"),$BA$25/100*$Z43,$AZ$25/100*$Z43))),2)</f>
        <v>0</v>
      </c>
      <c r="AH43" s="28">
        <f>ROUNDDOWN(IF(AND($E43="áno",$F43="áno"),$BC$26/100*$Z43,IF(AND($E43="nie",$F43="áno"),$BB$26/100*$Z43,IF(AND($E43="áno",$F43="nie"),$BA$26/100*$Z43,$AZ$26/100*$Z43))),2)</f>
        <v>0</v>
      </c>
      <c r="AI43" s="28">
        <f>ROUNDDOWN(IF(AND($E43="áno",$F43="áno"),$BC$27/100*$Z43,IF(AND($E43="nie",$F43="áno"),$BB$27/100*$Z43,IF(AND($E43="áno",$F43="nie"),$BA$27/100*$Z43,$AZ$27/100*$Z43))),2)</f>
        <v>0</v>
      </c>
      <c r="AJ43" s="62"/>
      <c r="AK43" s="62"/>
      <c r="AL43" s="28">
        <f t="shared" ref="AL43" si="34">SUM(AA43:AI43)</f>
        <v>0</v>
      </c>
      <c r="AM43" s="28">
        <f>ROUND(IF(W43=0,0,Y43/W43*AL43),2)</f>
        <v>0</v>
      </c>
      <c r="AN43" s="28">
        <f t="shared" ref="AN43" si="35">Y43+AM43</f>
        <v>0</v>
      </c>
      <c r="AO43" s="28">
        <f t="shared" ref="AO43" si="36">J43*G43</f>
        <v>0</v>
      </c>
      <c r="AP43" s="28">
        <f t="shared" ref="AP43" si="37">MIN(AN43,AO43)</f>
        <v>0</v>
      </c>
      <c r="AQ43" s="39"/>
      <c r="AR43" s="80" t="s">
        <v>47</v>
      </c>
      <c r="AS43" s="80">
        <f t="shared" ref="AS43:AS47" si="38">IF(D43="áno",AZ$31,BA$31)</f>
        <v>1</v>
      </c>
      <c r="AT43" s="80">
        <f t="shared" ref="AT43:AT47" si="39">IF(D43="áno",BB$31,BB$31)</f>
        <v>0</v>
      </c>
      <c r="AU43" s="80">
        <f t="shared" ref="AU43:AU47" si="40">IF(D43="áno",AZ$31,BA$31)</f>
        <v>1</v>
      </c>
      <c r="AV43" s="80">
        <f t="shared" ref="AV43:AV47" si="41">IF(D43="áno",AZ$31,BB$31)</f>
        <v>0</v>
      </c>
      <c r="AW43" s="80">
        <f t="shared" ref="AW43:AW47" si="42">IF(D43="áno",AZ$31,BB$31)</f>
        <v>0</v>
      </c>
      <c r="AY43" s="30"/>
      <c r="AZ43" s="30"/>
      <c r="BA43" s="30"/>
      <c r="BB43" s="30"/>
      <c r="BC43" s="30"/>
      <c r="BD43" s="13"/>
    </row>
    <row r="44" spans="1:60" x14ac:dyDescent="0.2">
      <c r="A44" s="23"/>
      <c r="B44" s="44"/>
      <c r="C44" s="23"/>
      <c r="D44" s="84"/>
      <c r="E44" s="23"/>
      <c r="F44" s="23"/>
      <c r="G44" s="26"/>
      <c r="H44" s="47"/>
      <c r="I44" s="48"/>
      <c r="J44" s="48"/>
      <c r="K44" s="62"/>
      <c r="L44" s="62"/>
      <c r="M44" s="63"/>
      <c r="N44" s="62"/>
      <c r="O44" s="62"/>
      <c r="P44" s="63"/>
      <c r="Q44" s="62"/>
      <c r="R44" s="62"/>
      <c r="S44" s="62"/>
      <c r="T44" s="62"/>
      <c r="U44" s="62"/>
      <c r="V44" s="62"/>
      <c r="W44" s="28">
        <f>SUM(K44:U44)</f>
        <v>0</v>
      </c>
      <c r="X44" s="28">
        <f>IF(C44="áno",W44,W44-O44-Q44-S44-U44)</f>
        <v>0</v>
      </c>
      <c r="Y44" s="28">
        <f>ROUND(IF(I44=0,0,J44/I44*X44),2)</f>
        <v>0</v>
      </c>
      <c r="Z44" s="50" t="b">
        <f>IF(AND(YEAR(H44)=2019,W44&gt;$BH$22),$BH$22,IF(AND(YEAR(H44)=2019,W44&lt;=$BH$22),W44-T44-U44,IF(AND(YEAR(H44)=2020,W44&gt;$BH$23),$BH$23,IF(AND(YEAR(H44)=2020,W44&lt;=$BH$23),W44-T44-U44,IF(AND(YEAR(H44)=2021,W44&gt;$BH$24),$BH$24,IF(AND(YEAR(H44)=2021,W44&lt;=$BH$24),W44-T44-U44,IF(AND(YEAR(H44)=2022,W44&gt;$BH$25),$BH$25,IF(AND(YEAR(H44)=2022,W44&lt;=$BH$25),W44-T44-U44,IF(AND(YEAR(H44)=2023,W44&gt;$BH$26),$BH$26,IF(AND(YEAR(H44)=2023,W44&lt;=$BH$26),W44-T44-U44))))))))))</f>
        <v>0</v>
      </c>
      <c r="AA44" s="28">
        <f>ROUNDDOWN(IF(AND($E44="áno",$F44="áno"),$BC$20/100*$Z44,IF(AND($E44="nie",$F44="áno"),$BB$20/100*$Z44,IF(AND($E44="áno",$F44="nie"),$BA$20/100*$Z44,$AZ$20/100*$Z44))),2)</f>
        <v>0</v>
      </c>
      <c r="AB44" s="28">
        <f>ROUNDDOWN(IF(AND($E44="áno",$F44="áno"),$BC$21/100*$Z44,IF(AND($E44="nie",$F44="áno"),$BB$21/100*$Z44,IF(AND($E44="áno",$F44="nie"),$BA$21/100*$Z44,$AZ$21/100*$Z44))),2)</f>
        <v>0</v>
      </c>
      <c r="AC44" s="28">
        <f>ROUNDDOWN(IF(AND($E44="áno",$F44="áno"),$BC$22/100*$Z44,IF(AND($E44="nie",$F44="áno"),$BB$22/100*$Z44,IF(AND($E44="áno",$F44="nie"),$BA$22/100*$Z44,$AZ$22/100*$Z44))),2)</f>
        <v>0</v>
      </c>
      <c r="AD44" s="28">
        <f>ROUNDDOWN(IF(AND($E44="áno",$F44="áno"),$BC$23/100*$Z44,IF(AND($E44="nie",$F44="áno"),$BB$23/100*$Z44,IF(AND($E44="áno",$F44="nie"),$BA$23/100*$Z44,$AZ$23/100*$Z44))),2)</f>
        <v>0</v>
      </c>
      <c r="AE44" s="28">
        <f t="shared" ref="AE44:AE47" si="43">ROUNDDOWN(IF(AND($E44="áno",$F44="áno"),AT44/100*$Z44,IF(AND($E44="nie",$F44="áno"),AU44/100*$Z44,IF(AND($E44="áno",$F44="nie"),AT44/100*$Z44,AS44/100*$Z44))),2)</f>
        <v>0</v>
      </c>
      <c r="AF44" s="28">
        <f t="shared" ref="AF44:AF47" si="44">ROUNDDOWN(IF(AND($E44="áno",$F44="áno"),AV44/100*$Z44,IF(AND($E44="nie",$F44="áno"),AW44/100*$Z44,IF(AND($E44="áno",$F44="nie"),AW44/100*$Z44,AW44/100*$Z44))),2)</f>
        <v>0</v>
      </c>
      <c r="AG44" s="28">
        <f>ROUNDDOWN(IF(AND($E44="áno",$F44="áno"),$BC$25/100*$Z44,IF(AND($E44="nie",$F44="áno"),$BB$25/100*$Z44,IF(AND($E44="áno",$F44="nie"),$BA$25/100*$Z44,$AZ$25/100*$Z44))),2)</f>
        <v>0</v>
      </c>
      <c r="AH44" s="28">
        <f>ROUNDDOWN(IF(AND($E44="áno",$F44="áno"),$BC$26/100*$Z44,IF(AND($E44="nie",$F44="áno"),$BB$26/100*$Z44,IF(AND($E44="áno",$F44="nie"),$BA$26/100*$Z44,$AZ$26/100*$Z44))),2)</f>
        <v>0</v>
      </c>
      <c r="AI44" s="28">
        <f>ROUNDDOWN(IF(AND($E44="áno",$F44="áno"),$BC$27/100*$Z44,IF(AND($E44="nie",$F44="áno"),$BB$27/100*$Z44,IF(AND($E44="áno",$F44="nie"),$BA$27/100*$Z44,$AZ$27/100*$Z44))),2)</f>
        <v>0</v>
      </c>
      <c r="AJ44" s="46"/>
      <c r="AK44" s="26"/>
      <c r="AL44" s="28">
        <f>SUM(AA44:AI44)</f>
        <v>0</v>
      </c>
      <c r="AM44" s="28">
        <f>ROUND(IF(W44=0,0,IF(T44=0,Y44/W44*AL44,((Y44-((J44/I44)*T44))/(W44-T44-U44))*AL44)),2)</f>
        <v>0</v>
      </c>
      <c r="AN44" s="28">
        <f>Y44+AM44</f>
        <v>0</v>
      </c>
      <c r="AO44" s="28">
        <f t="shared" ref="AO44:AO47" si="45">J44*G44</f>
        <v>0</v>
      </c>
      <c r="AP44" s="28">
        <f>MIN(AN44,AO44)</f>
        <v>0</v>
      </c>
      <c r="AQ44" s="39"/>
      <c r="AR44" s="80" t="s">
        <v>47</v>
      </c>
      <c r="AS44" s="80">
        <f t="shared" si="38"/>
        <v>1</v>
      </c>
      <c r="AT44" s="80">
        <f t="shared" si="39"/>
        <v>0</v>
      </c>
      <c r="AU44" s="80">
        <f t="shared" si="40"/>
        <v>1</v>
      </c>
      <c r="AV44" s="80">
        <f t="shared" si="41"/>
        <v>0</v>
      </c>
      <c r="AW44" s="80">
        <f t="shared" si="42"/>
        <v>0</v>
      </c>
      <c r="BD44" s="13"/>
    </row>
    <row r="45" spans="1:60" x14ac:dyDescent="0.2">
      <c r="A45" s="22"/>
      <c r="B45" s="22"/>
      <c r="C45" s="23"/>
      <c r="D45" s="84"/>
      <c r="E45" s="23"/>
      <c r="F45" s="23"/>
      <c r="G45" s="26"/>
      <c r="H45" s="47"/>
      <c r="I45" s="48"/>
      <c r="J45" s="48"/>
      <c r="K45" s="62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8">
        <f>SUM(K45:U45)</f>
        <v>0</v>
      </c>
      <c r="X45" s="28">
        <f>IF(C45="áno",W45,W45-O45-Q45-S45-U45)</f>
        <v>0</v>
      </c>
      <c r="Y45" s="28">
        <f>ROUND(IF(I45=0,0,J45/I45*X45),2)</f>
        <v>0</v>
      </c>
      <c r="Z45" s="50" t="b">
        <f>IF(AND(YEAR(H45)=2019,W45&gt;$BH$22),$BH$22,IF(AND(YEAR(H45)=2019,W45&lt;=$BH$22),W45-T45-U45,IF(AND(YEAR(H45)=2020,W45&gt;$BH$23),$BH$23,IF(AND(YEAR(H45)=2020,W45&lt;=$BH$23),W45-T45-U45,IF(AND(YEAR(H45)=2021,W45&gt;$BH$24),$BH$24,IF(AND(YEAR(H45)=2021,W45&lt;=$BH$24),W45-T45-U45,IF(AND(YEAR(H45)=2022,W45&gt;$BH$25),$BH$25,IF(AND(YEAR(H45)=2022,W45&lt;=$BH$25),W45-T45-U45,IF(AND(YEAR(H45)=2023,W45&gt;$BH$26),$BH$26,IF(AND(YEAR(H45)=2023,W45&lt;=$BH$26),W45-T45-U45))))))))))</f>
        <v>0</v>
      </c>
      <c r="AA45" s="28">
        <f>ROUNDDOWN(IF(AND($E45="áno",$F45="áno"),$BC$20/100*$Z45,IF(AND($E45="nie",$F45="áno"),$BB$20/100*$Z45,IF(AND($E45="áno",$F45="nie"),$BA$20/100*$Z45,$AZ$20/100*$Z45))),2)</f>
        <v>0</v>
      </c>
      <c r="AB45" s="28">
        <f>ROUNDDOWN(IF(AND($E45="áno",$F45="áno"),$BC$21/100*$Z45,IF(AND($E45="nie",$F45="áno"),$BB$21/100*$Z45,IF(AND($E45="áno",$F45="nie"),$BA$21/100*$Z45,$AZ$21/100*$Z45))),2)</f>
        <v>0</v>
      </c>
      <c r="AC45" s="28">
        <f>ROUNDDOWN(IF(AND($E45="áno",$F45="áno"),$BC$22/100*$Z45,IF(AND($E45="nie",$F45="áno"),$BB$22/100*$Z45,IF(AND($E45="áno",$F45="nie"),$BA$22/100*$Z45,$AZ$22/100*$Z45))),2)</f>
        <v>0</v>
      </c>
      <c r="AD45" s="28">
        <f>ROUNDDOWN(IF(AND($E45="áno",$F45="áno"),$BC$23/100*$Z45,IF(AND($E45="nie",$F45="áno"),$BB$23/100*$Z45,IF(AND($E45="áno",$F45="nie"),$BA$23/100*$Z45,$AZ$23/100*$Z45))),2)</f>
        <v>0</v>
      </c>
      <c r="AE45" s="28">
        <f t="shared" si="43"/>
        <v>0</v>
      </c>
      <c r="AF45" s="28">
        <f t="shared" si="44"/>
        <v>0</v>
      </c>
      <c r="AG45" s="28">
        <f>ROUNDDOWN(IF(AND($E45="áno",$F45="áno"),$BC$25/100*$Z45,IF(AND($E45="nie",$F45="áno"),$BB$25/100*$Z45,IF(AND($E45="áno",$F45="nie"),$BA$25/100*$Z45,$AZ$25/100*$Z45))),2)</f>
        <v>0</v>
      </c>
      <c r="AH45" s="28">
        <f>ROUNDDOWN(IF(AND($E45="áno",$F45="áno"),$BC$26/100*$Z45,IF(AND($E45="nie",$F45="áno"),$BB$26/100*$Z45,IF(AND($E45="áno",$F45="nie"),$BA$26/100*$Z45,$AZ$26/100*$Z45))),2)</f>
        <v>0</v>
      </c>
      <c r="AI45" s="28">
        <f>ROUNDDOWN(IF(AND($E45="áno",$F45="áno"),$BC$27/100*$Z45,IF(AND($E45="nie",$F45="áno"),$BB$27/100*$Z45,IF(AND($E45="áno",$F45="nie"),$BA$27/100*$Z45,$AZ$27/100*$Z45))),2)</f>
        <v>0</v>
      </c>
      <c r="AJ45" s="46"/>
      <c r="AK45" s="26"/>
      <c r="AL45" s="28">
        <f>SUM(AA45:AI45)</f>
        <v>0</v>
      </c>
      <c r="AM45" s="28">
        <f>ROUND(IF(W45=0,0,IF(T45=0,Y45/W45*AL45,((Y45-((J45/I45)*T45))/(W45-T45-U45))*AL45)),2)</f>
        <v>0</v>
      </c>
      <c r="AN45" s="28">
        <f>Y45+AM45</f>
        <v>0</v>
      </c>
      <c r="AO45" s="28">
        <f t="shared" si="45"/>
        <v>0</v>
      </c>
      <c r="AP45" s="28">
        <f>MIN(AN45,AO45)</f>
        <v>0</v>
      </c>
      <c r="AQ45" s="39"/>
      <c r="AR45" s="80" t="s">
        <v>47</v>
      </c>
      <c r="AS45" s="80">
        <f t="shared" si="38"/>
        <v>1</v>
      </c>
      <c r="AT45" s="80">
        <f t="shared" si="39"/>
        <v>0</v>
      </c>
      <c r="AU45" s="80">
        <f t="shared" si="40"/>
        <v>1</v>
      </c>
      <c r="AV45" s="80">
        <f t="shared" si="41"/>
        <v>0</v>
      </c>
      <c r="AW45" s="80">
        <f t="shared" si="42"/>
        <v>0</v>
      </c>
      <c r="BD45" s="13"/>
    </row>
    <row r="46" spans="1:60" ht="13.5" x14ac:dyDescent="0.25">
      <c r="A46" s="22"/>
      <c r="B46" s="22"/>
      <c r="C46" s="25"/>
      <c r="D46" s="84"/>
      <c r="E46" s="23"/>
      <c r="F46" s="23"/>
      <c r="G46" s="26"/>
      <c r="H46" s="47"/>
      <c r="I46" s="48"/>
      <c r="J46" s="48"/>
      <c r="K46" s="62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8">
        <f>SUM(K46:U46)</f>
        <v>0</v>
      </c>
      <c r="X46" s="28">
        <f>IF(C46="áno",W46,W46-O46-Q46-S46-U46)</f>
        <v>0</v>
      </c>
      <c r="Y46" s="28">
        <f>ROUND(IF(I46=0,0,J46/I46*X46),2)</f>
        <v>0</v>
      </c>
      <c r="Z46" s="50" t="b">
        <f>IF(AND(YEAR(H46)=2019,W46&gt;$BH$22),$BH$22,IF(AND(YEAR(H46)=2019,W46&lt;=$BH$22),W46-T46-U46,IF(AND(YEAR(H46)=2020,W46&gt;$BH$23),$BH$23,IF(AND(YEAR(H46)=2020,W46&lt;=$BH$23),W46-T46-U46,IF(AND(YEAR(H46)=2021,W46&gt;$BH$24),$BH$24,IF(AND(YEAR(H46)=2021,W46&lt;=$BH$24),W46-T46-U46,IF(AND(YEAR(H46)=2022,W46&gt;$BH$25),$BH$25,IF(AND(YEAR(H46)=2022,W46&lt;=$BH$25),W46-T46-U46,IF(AND(YEAR(H46)=2023,W46&gt;$BH$26),$BH$26,IF(AND(YEAR(H46)=2023,W46&lt;=$BH$26),W46-T46-U46))))))))))</f>
        <v>0</v>
      </c>
      <c r="AA46" s="28">
        <f>ROUNDDOWN(IF(AND($E46="áno",$F46="áno"),$BC$20/100*$Z46,IF(AND($E46="nie",$F46="áno"),$BB$20/100*$Z46,IF(AND($E46="áno",$F46="nie"),$BA$20/100*$Z46,$AZ$20/100*$Z46))),2)</f>
        <v>0</v>
      </c>
      <c r="AB46" s="28">
        <f>ROUNDDOWN(IF(AND($E46="áno",$F46="áno"),$BC$21/100*$Z46,IF(AND($E46="nie",$F46="áno"),$BB$21/100*$Z46,IF(AND($E46="áno",$F46="nie"),$BA$21/100*$Z46,$AZ$21/100*$Z46))),2)</f>
        <v>0</v>
      </c>
      <c r="AC46" s="28">
        <f>ROUNDDOWN(IF(AND($E46="áno",$F46="áno"),$BC$22/100*$Z46,IF(AND($E46="nie",$F46="áno"),$BB$22/100*$Z46,IF(AND($E46="áno",$F46="nie"),$BA$22/100*$Z46,$AZ$22/100*$Z46))),2)</f>
        <v>0</v>
      </c>
      <c r="AD46" s="28">
        <f>ROUNDDOWN(IF(AND($E46="áno",$F46="áno"),$BC$23/100*$Z46,IF(AND($E46="nie",$F46="áno"),$BB$23/100*$Z46,IF(AND($E46="áno",$F46="nie"),$BA$23/100*$Z46,$AZ$23/100*$Z46))),2)</f>
        <v>0</v>
      </c>
      <c r="AE46" s="28">
        <f t="shared" si="43"/>
        <v>0</v>
      </c>
      <c r="AF46" s="28">
        <f t="shared" si="44"/>
        <v>0</v>
      </c>
      <c r="AG46" s="28">
        <f>ROUNDDOWN(IF(AND($E46="áno",$F46="áno"),$BC$25/100*$Z46,IF(AND($E46="nie",$F46="áno"),$BB$25/100*$Z46,IF(AND($E46="áno",$F46="nie"),$BA$25/100*$Z46,$AZ$25/100*$Z46))),2)</f>
        <v>0</v>
      </c>
      <c r="AH46" s="28">
        <f>ROUNDDOWN(IF(AND($E46="áno",$F46="áno"),$BC$26/100*$Z46,IF(AND($E46="nie",$F46="áno"),$BB$26/100*$Z46,IF(AND($E46="áno",$F46="nie"),$BA$26/100*$Z46,$AZ$26/100*$Z46))),2)</f>
        <v>0</v>
      </c>
      <c r="AI46" s="28">
        <f>ROUNDDOWN(IF(AND($E46="áno",$F46="áno"),$BC$27/100*$Z46,IF(AND($E46="nie",$F46="áno"),$BB$27/100*$Z46,IF(AND($E46="áno",$F46="nie"),$BA$27/100*$Z46,$AZ$27/100*$Z46))),2)</f>
        <v>0</v>
      </c>
      <c r="AJ46" s="46"/>
      <c r="AK46" s="26"/>
      <c r="AL46" s="28">
        <f>SUM(AA46:AI46)</f>
        <v>0</v>
      </c>
      <c r="AM46" s="28">
        <f>ROUND(IF(W46=0,0,IF(T46=0,Y46/W46*AL46,((Y46-((J46/I46)*T46))/(W46-T46-U46))*AL46)),2)</f>
        <v>0</v>
      </c>
      <c r="AN46" s="28">
        <f>Y46+AM46</f>
        <v>0</v>
      </c>
      <c r="AO46" s="28">
        <f t="shared" si="45"/>
        <v>0</v>
      </c>
      <c r="AP46" s="28">
        <f>MIN(AN46,AO46)</f>
        <v>0</v>
      </c>
      <c r="AQ46" s="39"/>
      <c r="AR46" s="80" t="s">
        <v>47</v>
      </c>
      <c r="AS46" s="80">
        <f t="shared" si="38"/>
        <v>1</v>
      </c>
      <c r="AT46" s="80">
        <f t="shared" si="39"/>
        <v>0</v>
      </c>
      <c r="AU46" s="80">
        <f t="shared" si="40"/>
        <v>1</v>
      </c>
      <c r="AV46" s="80">
        <f t="shared" si="41"/>
        <v>0</v>
      </c>
      <c r="AW46" s="80">
        <f t="shared" si="42"/>
        <v>0</v>
      </c>
      <c r="BD46" s="13"/>
      <c r="BG46" s="30"/>
      <c r="BH46" s="30"/>
    </row>
    <row r="47" spans="1:60" ht="13.5" x14ac:dyDescent="0.25">
      <c r="A47" s="22"/>
      <c r="B47" s="22"/>
      <c r="C47" s="25"/>
      <c r="D47" s="84"/>
      <c r="E47" s="25"/>
      <c r="F47" s="25"/>
      <c r="G47" s="26"/>
      <c r="H47" s="24"/>
      <c r="I47" s="31"/>
      <c r="J47" s="31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8">
        <f>SUM(K47:U47)</f>
        <v>0</v>
      </c>
      <c r="X47" s="28">
        <f>IF(C47="áno",W47,W47-O47-Q47-S47-U47)</f>
        <v>0</v>
      </c>
      <c r="Y47" s="28">
        <f>ROUND(IF(I47=0,0,J47/I47*X47),2)</f>
        <v>0</v>
      </c>
      <c r="Z47" s="50" t="b">
        <f>IF(AND(YEAR(H47)=2019,W47&gt;$BH$22),$BH$22,IF(AND(YEAR(H47)=2019,W47&lt;=$BH$22),W47-T47-U47,IF(AND(YEAR(H47)=2020,W47&gt;$BH$23),$BH$23,IF(AND(YEAR(H47)=2020,W47&lt;=$BH$23),W47-T47-U47,IF(AND(YEAR(H47)=2021,W47&gt;$BH$24),$BH$24,IF(AND(YEAR(H47)=2021,W47&lt;=$BH$24),W47-T47-U47,IF(AND(YEAR(H47)=2022,W47&gt;$BH$25),$BH$25,IF(AND(YEAR(H47)=2022,W47&lt;=$BH$25),W47-T47-U47,IF(AND(YEAR(H47)=2023,W47&gt;$BH$26),$BH$26,IF(AND(YEAR(H47)=2023,W47&lt;=$BH$26),W47-T47-U47))))))))))</f>
        <v>0</v>
      </c>
      <c r="AA47" s="28">
        <f>ROUNDDOWN(IF(AND($E47="áno",$F47="áno"),$BC$20/100*$Z47,IF(AND($E47="nie",$F47="áno"),$BB$20/100*$Z47,IF(AND($E47="áno",$F47="nie"),$BA$20/100*$Z47,$AZ$20/100*$Z47))),2)</f>
        <v>0</v>
      </c>
      <c r="AB47" s="28">
        <f>ROUNDDOWN(IF(AND($E47="áno",$F47="áno"),$BC$21/100*$Z47,IF(AND($E47="nie",$F47="áno"),$BB$21/100*$Z47,IF(AND($E47="áno",$F47="nie"),$BA$21/100*$Z47,$AZ$21/100*$Z47))),2)</f>
        <v>0</v>
      </c>
      <c r="AC47" s="28">
        <f>ROUNDDOWN(IF(AND($E47="áno",$F47="áno"),$BC$22/100*$Z47,IF(AND($E47="nie",$F47="áno"),$BB$22/100*$Z47,IF(AND($E47="áno",$F47="nie"),$BA$22/100*$Z47,$AZ$22/100*$Z47))),2)</f>
        <v>0</v>
      </c>
      <c r="AD47" s="28">
        <f>ROUNDDOWN(IF(AND($E47="áno",$F47="áno"),$BC$23/100*$Z47,IF(AND($E47="nie",$F47="áno"),$BB$23/100*$Z47,IF(AND($E47="áno",$F47="nie"),$BA$23/100*$Z47,$AZ$23/100*$Z47))),2)</f>
        <v>0</v>
      </c>
      <c r="AE47" s="28">
        <f t="shared" si="43"/>
        <v>0</v>
      </c>
      <c r="AF47" s="28">
        <f t="shared" si="44"/>
        <v>0</v>
      </c>
      <c r="AG47" s="28">
        <f>ROUNDDOWN(IF(AND($E47="áno",$F47="áno"),$BC$25/100*$Z47,IF(AND($E47="nie",$F47="áno"),$BB$25/100*$Z47,IF(AND($E47="áno",$F47="nie"),$BA$25/100*$Z47,$AZ$25/100*$Z47))),2)</f>
        <v>0</v>
      </c>
      <c r="AH47" s="28">
        <f>ROUNDDOWN(IF(AND($E47="áno",$F47="áno"),$BC$26/100*$Z47,IF(AND($E47="nie",$F47="áno"),$BB$26/100*$Z47,IF(AND($E47="áno",$F47="nie"),$BA$26/100*$Z47,$AZ$26/100*$Z47))),2)</f>
        <v>0</v>
      </c>
      <c r="AI47" s="28">
        <f>ROUNDDOWN(IF(AND($E47="áno",$F47="áno"),$BC$27/100*$Z47,IF(AND($E47="nie",$F47="áno"),$BB$27/100*$Z47,IF(AND($E47="áno",$F47="nie"),$BA$27/100*$Z47,$AZ$27/100*$Z47))),2)</f>
        <v>0</v>
      </c>
      <c r="AJ47" s="46"/>
      <c r="AK47" s="26"/>
      <c r="AL47" s="28">
        <f>SUM(AA47:AI47)</f>
        <v>0</v>
      </c>
      <c r="AM47" s="28">
        <f>ROUND(IF(W47=0,0,IF(T47=0,Y47/W47*AL47,((Y47-((J47/I47)*T47))/(W47-T47-U47))*AL47)),2)</f>
        <v>0</v>
      </c>
      <c r="AN47" s="28">
        <f>Y47+AM47</f>
        <v>0</v>
      </c>
      <c r="AO47" s="28">
        <f t="shared" si="45"/>
        <v>0</v>
      </c>
      <c r="AP47" s="28">
        <f>MIN(AN47,AO47)</f>
        <v>0</v>
      </c>
      <c r="AQ47" s="39"/>
      <c r="AR47" s="80" t="s">
        <v>47</v>
      </c>
      <c r="AS47" s="80">
        <f t="shared" si="38"/>
        <v>1</v>
      </c>
      <c r="AT47" s="80">
        <f t="shared" si="39"/>
        <v>0</v>
      </c>
      <c r="AU47" s="80">
        <f t="shared" si="40"/>
        <v>1</v>
      </c>
      <c r="AV47" s="80">
        <f t="shared" si="41"/>
        <v>0</v>
      </c>
      <c r="AW47" s="80">
        <f t="shared" si="42"/>
        <v>0</v>
      </c>
      <c r="AY47" s="30"/>
      <c r="AZ47" s="30"/>
      <c r="BA47" s="30"/>
      <c r="BB47" s="30"/>
      <c r="BC47" s="30"/>
      <c r="BD47" s="13"/>
    </row>
    <row r="48" spans="1:60" ht="13.5" x14ac:dyDescent="0.25">
      <c r="A48" s="29" t="s">
        <v>41</v>
      </c>
      <c r="B48" s="29"/>
      <c r="C48" s="29"/>
      <c r="D48" s="29"/>
      <c r="E48" s="29"/>
      <c r="F48" s="29"/>
      <c r="G48" s="33"/>
      <c r="H48" s="34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8">
        <f t="shared" ref="W48:AP48" si="46">SUM(W43:W47)</f>
        <v>0</v>
      </c>
      <c r="X48" s="38">
        <f t="shared" si="46"/>
        <v>0</v>
      </c>
      <c r="Y48" s="38">
        <f t="shared" si="46"/>
        <v>0</v>
      </c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8">
        <f t="shared" si="46"/>
        <v>0</v>
      </c>
      <c r="AM48" s="38">
        <f t="shared" si="46"/>
        <v>0</v>
      </c>
      <c r="AN48" s="38">
        <f t="shared" si="46"/>
        <v>0</v>
      </c>
      <c r="AO48" s="38">
        <f t="shared" si="46"/>
        <v>0</v>
      </c>
      <c r="AP48" s="38">
        <f t="shared" si="46"/>
        <v>0</v>
      </c>
      <c r="AQ48" s="39"/>
      <c r="AR48" s="39"/>
      <c r="AS48" s="39"/>
      <c r="AT48" s="39"/>
      <c r="AU48" s="39"/>
      <c r="AV48" s="39"/>
      <c r="AY48" s="30"/>
      <c r="AZ48" s="30"/>
      <c r="BA48" s="30"/>
      <c r="BB48" s="30"/>
      <c r="BC48" s="30"/>
      <c r="BD48" s="13"/>
    </row>
    <row r="49" spans="1:56" x14ac:dyDescent="0.2">
      <c r="A49" s="29" t="s">
        <v>42</v>
      </c>
      <c r="B49" s="29"/>
      <c r="C49" s="29"/>
      <c r="D49" s="29"/>
      <c r="E49" s="29"/>
      <c r="F49" s="29"/>
      <c r="G49" s="33"/>
      <c r="H49" s="34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>
        <f>W41+W48</f>
        <v>8000</v>
      </c>
      <c r="X49" s="32">
        <f>X41+X48</f>
        <v>8000</v>
      </c>
      <c r="Y49" s="32">
        <f>Y41+Y48</f>
        <v>5052.6400000000003</v>
      </c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>
        <f>AL41+AL48</f>
        <v>2466</v>
      </c>
      <c r="AM49" s="32">
        <f>AM41+AM48</f>
        <v>1557.48</v>
      </c>
      <c r="AN49" s="32">
        <f>AN41+AN48</f>
        <v>6610.1200000000008</v>
      </c>
      <c r="AO49" s="32">
        <f>AO41+AO48</f>
        <v>0</v>
      </c>
      <c r="AP49" s="32">
        <f>AP41+AP48</f>
        <v>0</v>
      </c>
      <c r="AQ49" s="39"/>
      <c r="AR49" s="39"/>
      <c r="AS49" s="39"/>
      <c r="AT49" s="39"/>
      <c r="AU49" s="39"/>
      <c r="AV49" s="39"/>
      <c r="BD49" s="13"/>
    </row>
    <row r="50" spans="1:56" x14ac:dyDescent="0.2">
      <c r="C50" s="1"/>
      <c r="D50" s="1"/>
      <c r="E50" s="1"/>
      <c r="F50" s="1"/>
      <c r="H50" s="12"/>
      <c r="W50" s="36"/>
      <c r="X50" s="36"/>
      <c r="Y50" s="36"/>
      <c r="Z50" s="35"/>
      <c r="AA50" s="36"/>
      <c r="AB50" s="36"/>
      <c r="AC50" s="36"/>
      <c r="AD50" s="36"/>
      <c r="AE50" s="36"/>
      <c r="AF50" s="36"/>
      <c r="AG50" s="36"/>
      <c r="AH50" s="36"/>
      <c r="AI50" s="36"/>
      <c r="AJ50" s="37"/>
      <c r="AK50" s="37"/>
      <c r="AL50" s="36"/>
      <c r="AM50" s="36"/>
      <c r="AN50" s="36"/>
      <c r="AO50" s="36"/>
      <c r="AP50" s="36"/>
      <c r="AQ50" s="39"/>
      <c r="AR50" s="39"/>
      <c r="AS50" s="39"/>
      <c r="AT50" s="39"/>
      <c r="AU50" s="39"/>
      <c r="AV50" s="39"/>
    </row>
    <row r="51" spans="1:56" x14ac:dyDescent="0.2">
      <c r="A51" s="41" t="s">
        <v>54</v>
      </c>
      <c r="C51" s="1"/>
      <c r="D51" s="1"/>
      <c r="E51" s="1"/>
      <c r="F51" s="1"/>
      <c r="H51" s="12"/>
      <c r="W51" s="39"/>
      <c r="X51" s="39"/>
      <c r="Y51" s="39"/>
      <c r="Z51" s="35"/>
      <c r="AA51" s="39"/>
      <c r="AB51" s="39"/>
      <c r="AC51" s="39"/>
      <c r="AD51" s="39"/>
      <c r="AE51" s="39"/>
      <c r="AF51" s="39"/>
      <c r="AG51" s="39"/>
      <c r="AH51" s="39"/>
      <c r="AI51" s="39"/>
      <c r="AJ51" s="40"/>
      <c r="AK51" s="40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</row>
    <row r="52" spans="1:56" x14ac:dyDescent="0.2">
      <c r="A52" s="106" t="s">
        <v>60</v>
      </c>
      <c r="B52" s="106"/>
      <c r="C52" s="107" t="s">
        <v>52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</row>
    <row r="53" spans="1:56" ht="67.5" customHeight="1" x14ac:dyDescent="0.2">
      <c r="A53" s="106"/>
      <c r="B53" s="106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</row>
    <row r="54" spans="1:56" ht="12.75" customHeight="1" x14ac:dyDescent="0.25">
      <c r="A54" s="108" t="s">
        <v>61</v>
      </c>
      <c r="B54" s="108"/>
      <c r="C54" s="109" t="s">
        <v>38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</row>
    <row r="55" spans="1:56" ht="26.25" customHeight="1" x14ac:dyDescent="0.2">
      <c r="A55" s="101" t="s">
        <v>40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</row>
    <row r="56" spans="1:56" x14ac:dyDescent="0.2">
      <c r="A56" s="102" t="s">
        <v>39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</row>
    <row r="57" spans="1:56" x14ac:dyDescent="0.2">
      <c r="C57" s="1"/>
      <c r="D57" s="1"/>
      <c r="E57" s="1"/>
      <c r="F57" s="1"/>
      <c r="H57" s="12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</row>
    <row r="58" spans="1:56" x14ac:dyDescent="0.2">
      <c r="C58" s="1"/>
      <c r="D58" s="1"/>
      <c r="E58" s="1"/>
      <c r="F58" s="1"/>
      <c r="H58" s="12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</row>
    <row r="59" spans="1:56" x14ac:dyDescent="0.2">
      <c r="C59" s="1"/>
      <c r="D59" s="1"/>
      <c r="E59" s="1"/>
      <c r="F59" s="1"/>
      <c r="H59" s="12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</row>
    <row r="60" spans="1:56" x14ac:dyDescent="0.2">
      <c r="C60" s="1"/>
      <c r="D60" s="1"/>
      <c r="E60" s="1"/>
      <c r="F60" s="1"/>
      <c r="H60" s="12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6" x14ac:dyDescent="0.2">
      <c r="C61" s="1"/>
      <c r="D61" s="1"/>
      <c r="E61" s="1"/>
      <c r="F61" s="1"/>
      <c r="H61" s="12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</row>
    <row r="62" spans="1:56" x14ac:dyDescent="0.2">
      <c r="C62" s="1"/>
      <c r="D62" s="1"/>
      <c r="E62" s="1"/>
      <c r="F62" s="1"/>
      <c r="H62" s="12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</row>
    <row r="63" spans="1:56" x14ac:dyDescent="0.2">
      <c r="C63" s="1"/>
      <c r="D63" s="1"/>
      <c r="E63" s="1"/>
      <c r="F63" s="1"/>
      <c r="H63" s="12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</row>
    <row r="64" spans="1:56" x14ac:dyDescent="0.2">
      <c r="C64" s="1"/>
      <c r="D64" s="1"/>
      <c r="E64" s="1"/>
      <c r="F64" s="1"/>
      <c r="H64" s="12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</row>
    <row r="65" spans="3:48" x14ac:dyDescent="0.2">
      <c r="C65" s="1"/>
      <c r="D65" s="1"/>
      <c r="E65" s="1"/>
      <c r="F65" s="1"/>
      <c r="H65" s="12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</row>
    <row r="66" spans="3:48" x14ac:dyDescent="0.2">
      <c r="C66" s="1"/>
      <c r="D66" s="1"/>
      <c r="E66" s="1"/>
      <c r="F66" s="1"/>
      <c r="H66" s="12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</row>
    <row r="67" spans="3:48" x14ac:dyDescent="0.2">
      <c r="C67" s="1"/>
      <c r="D67" s="1"/>
      <c r="E67" s="1"/>
      <c r="F67" s="1"/>
      <c r="H67" s="12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</row>
    <row r="68" spans="3:48" ht="13.5" customHeight="1" x14ac:dyDescent="0.2"/>
    <row r="69" spans="3:48" ht="13.5" customHeight="1" x14ac:dyDescent="0.2"/>
    <row r="70" spans="3:48" ht="13.5" customHeight="1" x14ac:dyDescent="0.2"/>
    <row r="71" spans="3:48" ht="13.5" customHeight="1" x14ac:dyDescent="0.2"/>
  </sheetData>
  <mergeCells count="20">
    <mergeCell ref="A55:N55"/>
    <mergeCell ref="A56:N56"/>
    <mergeCell ref="A42:AP42"/>
    <mergeCell ref="A52:B53"/>
    <mergeCell ref="C52:N53"/>
    <mergeCell ref="A54:B54"/>
    <mergeCell ref="C54:N54"/>
    <mergeCell ref="A3:AP3"/>
    <mergeCell ref="AY30:BB30"/>
    <mergeCell ref="A5:M5"/>
    <mergeCell ref="A6:M6"/>
    <mergeCell ref="A7:M7"/>
    <mergeCell ref="A9:N9"/>
    <mergeCell ref="A10:N10"/>
    <mergeCell ref="A11:N11"/>
    <mergeCell ref="A16:V16"/>
    <mergeCell ref="W16:Y16"/>
    <mergeCell ref="Z16:AM16"/>
    <mergeCell ref="AN16:AP16"/>
    <mergeCell ref="A18:AP18"/>
  </mergeCells>
  <conditionalFormatting sqref="AJ19:AJ40">
    <cfRule type="cellIs" dxfId="3" priority="11" operator="equal">
      <formula>0</formula>
    </cfRule>
  </conditionalFormatting>
  <conditionalFormatting sqref="AK19:AK40">
    <cfRule type="cellIs" dxfId="2" priority="7" operator="equal">
      <formula>0</formula>
    </cfRule>
  </conditionalFormatting>
  <conditionalFormatting sqref="AJ43">
    <cfRule type="cellIs" dxfId="1" priority="2" operator="equal">
      <formula>0</formula>
    </cfRule>
  </conditionalFormatting>
  <conditionalFormatting sqref="AK43">
    <cfRule type="cellIs" dxfId="0" priority="1" operator="equal">
      <formula>0</formula>
    </cfRule>
  </conditionalFormatting>
  <dataValidations count="1">
    <dataValidation type="list" allowBlank="1" showInputMessage="1" showErrorMessage="1" sqref="D19:D40 D43:D47">
      <formula1>$AZ$32:$BA$32</formula1>
    </dataValidation>
  </dataValidations>
  <pageMargins left="0.7" right="0.7" top="0.75" bottom="0.75" header="0.3" footer="0.3"/>
  <pageSetup paperSize="9" scale="2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6" sqref="B6"/>
    </sheetView>
  </sheetViews>
  <sheetFormatPr defaultRowHeight="12.75" x14ac:dyDescent="0.2"/>
  <sheetData>
    <row r="1" spans="1:2" x14ac:dyDescent="0.2">
      <c r="A1" s="1" t="s">
        <v>104</v>
      </c>
    </row>
    <row r="3" spans="1:2" x14ac:dyDescent="0.2">
      <c r="A3" s="1" t="s">
        <v>105</v>
      </c>
    </row>
    <row r="4" spans="1:2" x14ac:dyDescent="0.2">
      <c r="A4" s="1" t="s">
        <v>106</v>
      </c>
      <c r="B4" s="1" t="s">
        <v>107</v>
      </c>
    </row>
    <row r="5" spans="1:2" x14ac:dyDescent="0.2">
      <c r="A5" s="1" t="s">
        <v>108</v>
      </c>
      <c r="B5" s="1" t="s">
        <v>115</v>
      </c>
    </row>
    <row r="6" spans="1:2" x14ac:dyDescent="0.2">
      <c r="A6" s="1" t="s">
        <v>109</v>
      </c>
      <c r="B6" s="1" t="s">
        <v>116</v>
      </c>
    </row>
    <row r="7" spans="1:2" x14ac:dyDescent="0.2">
      <c r="A7" s="1" t="s">
        <v>110</v>
      </c>
    </row>
    <row r="8" spans="1:2" x14ac:dyDescent="0.2">
      <c r="A8" s="1" t="s">
        <v>111</v>
      </c>
    </row>
    <row r="9" spans="1:2" x14ac:dyDescent="0.2">
      <c r="A9" s="1" t="s">
        <v>112</v>
      </c>
    </row>
    <row r="10" spans="1:2" x14ac:dyDescent="0.2">
      <c r="A10" s="1" t="s">
        <v>113</v>
      </c>
    </row>
    <row r="11" spans="1:2" x14ac:dyDescent="0.2">
      <c r="A11" s="1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Y7"/>
  <sheetViews>
    <sheetView workbookViewId="0"/>
  </sheetViews>
  <sheetFormatPr defaultRowHeight="12.75" x14ac:dyDescent="0.2"/>
  <cols>
    <col min="1" max="1" width="25.28515625" bestFit="1" customWidth="1"/>
    <col min="2" max="11" width="10.85546875" bestFit="1" customWidth="1"/>
  </cols>
  <sheetData>
    <row r="1" spans="1:25" x14ac:dyDescent="0.2"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  <c r="H1" s="3" t="s">
        <v>12</v>
      </c>
      <c r="I1" s="3" t="s">
        <v>5</v>
      </c>
      <c r="J1" s="3" t="s">
        <v>13</v>
      </c>
      <c r="K1" s="3" t="s">
        <v>4</v>
      </c>
      <c r="T1" s="3"/>
    </row>
    <row r="2" spans="1:25" x14ac:dyDescent="0.2"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  <c r="U2" s="4">
        <v>21</v>
      </c>
      <c r="V2" s="4">
        <v>22</v>
      </c>
      <c r="W2" s="4">
        <v>23</v>
      </c>
      <c r="X2" s="4">
        <v>24</v>
      </c>
      <c r="Y2" s="4">
        <v>25</v>
      </c>
    </row>
    <row r="3" spans="1:25" x14ac:dyDescent="0.2">
      <c r="A3" s="1" t="s">
        <v>0</v>
      </c>
      <c r="B3" s="2"/>
      <c r="C3" s="2">
        <v>1918</v>
      </c>
      <c r="D3" s="2">
        <v>1918</v>
      </c>
      <c r="E3" s="2">
        <v>2162</v>
      </c>
      <c r="F3" s="2">
        <v>2202</v>
      </c>
      <c r="G3" s="2">
        <v>2202</v>
      </c>
      <c r="H3" s="2">
        <v>2202</v>
      </c>
      <c r="I3" s="2">
        <v>2324</v>
      </c>
      <c r="J3" s="2">
        <v>2324</v>
      </c>
      <c r="K3" s="2">
        <v>2324</v>
      </c>
    </row>
    <row r="4" spans="1:25" x14ac:dyDescent="0.2">
      <c r="A4" s="1" t="s">
        <v>1</v>
      </c>
      <c r="B4" s="2"/>
      <c r="C4" s="2">
        <v>1177</v>
      </c>
      <c r="D4" s="2">
        <v>1177</v>
      </c>
      <c r="E4" s="2">
        <v>1500</v>
      </c>
      <c r="F4" s="2">
        <v>1603</v>
      </c>
      <c r="G4" s="2">
        <v>1603</v>
      </c>
      <c r="H4" s="2">
        <v>1603</v>
      </c>
      <c r="I4" s="2">
        <v>1685</v>
      </c>
      <c r="J4" s="2">
        <v>1685</v>
      </c>
      <c r="K4" s="2">
        <v>1685</v>
      </c>
    </row>
    <row r="5" spans="1:25" x14ac:dyDescent="0.2">
      <c r="A5" s="1" t="s">
        <v>2</v>
      </c>
      <c r="B5" s="2"/>
      <c r="C5" s="2">
        <v>966</v>
      </c>
      <c r="D5" s="2">
        <v>966</v>
      </c>
      <c r="E5" s="2">
        <v>1090</v>
      </c>
      <c r="F5" s="2">
        <v>1162</v>
      </c>
      <c r="G5" s="2">
        <v>1162</v>
      </c>
      <c r="H5" s="2">
        <v>1162</v>
      </c>
      <c r="I5" s="2">
        <v>1250</v>
      </c>
      <c r="J5" s="2">
        <v>1250</v>
      </c>
      <c r="K5" s="2">
        <v>1250</v>
      </c>
    </row>
    <row r="6" spans="1:25" x14ac:dyDescent="0.2">
      <c r="A6" s="1" t="s">
        <v>3</v>
      </c>
      <c r="B6" s="2"/>
      <c r="C6" s="2">
        <v>653</v>
      </c>
      <c r="D6" s="2">
        <v>653</v>
      </c>
      <c r="E6" s="2">
        <v>737</v>
      </c>
      <c r="F6" s="2">
        <v>753</v>
      </c>
      <c r="G6" s="2">
        <v>753</v>
      </c>
      <c r="H6" s="2">
        <v>753</v>
      </c>
      <c r="I6" s="2">
        <v>833</v>
      </c>
      <c r="J6" s="2">
        <v>833</v>
      </c>
      <c r="K6" s="2">
        <v>833</v>
      </c>
    </row>
    <row r="7" spans="1:25" x14ac:dyDescent="0.2">
      <c r="A7" s="1" t="s">
        <v>14</v>
      </c>
      <c r="B7" s="2">
        <v>1407</v>
      </c>
      <c r="C7" s="2">
        <v>1407</v>
      </c>
      <c r="D7" s="2">
        <v>1407</v>
      </c>
      <c r="E7" s="2">
        <v>1482</v>
      </c>
      <c r="F7" s="2">
        <v>1556</v>
      </c>
      <c r="G7" s="2">
        <v>1556</v>
      </c>
      <c r="H7" s="2">
        <v>1556</v>
      </c>
      <c r="I7" s="2">
        <v>1650</v>
      </c>
      <c r="J7" s="2">
        <v>1650</v>
      </c>
      <c r="K7" s="2">
        <v>1650</v>
      </c>
    </row>
  </sheetData>
  <sheetProtection password="840C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Výpočet_mzdových_nákladov</vt:lpstr>
      <vt:lpstr>Hárok1</vt:lpstr>
      <vt:lpstr>limity</vt:lpstr>
      <vt:lpstr>Výpočet_mzdových_nákladov!Oblasť_tlače</vt:lpstr>
      <vt:lpstr>pozicia</vt:lpstr>
      <vt:lpstr>verzia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</dc:creator>
  <cp:lastModifiedBy>Odd M</cp:lastModifiedBy>
  <cp:lastPrinted>2019-12-02T09:15:11Z</cp:lastPrinted>
  <dcterms:created xsi:type="dcterms:W3CDTF">2009-10-15T09:23:09Z</dcterms:created>
  <dcterms:modified xsi:type="dcterms:W3CDTF">2022-07-01T13:39:39Z</dcterms:modified>
</cp:coreProperties>
</file>